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0" windowWidth="14880" windowHeight="7548" tabRatio="593" firstSheet="1" activeTab="1"/>
  </bookViews>
  <sheets>
    <sheet name="ม.4-6 วิทย์-พพค" sheetId="9" state="hidden" r:id="rId1"/>
    <sheet name="ม.1-3" sheetId="1" r:id="rId2"/>
    <sheet name="ม.4-6 วิทย์-คณิต" sheetId="8" r:id="rId3"/>
    <sheet name="ม.4-6 วิทย์-คณิต พพค." sheetId="2" state="hidden" r:id="rId4"/>
    <sheet name="ม.4-6 ศิลป์-การงาน" sheetId="10" r:id="rId5"/>
    <sheet name="ม.4-6 ศิลป์-ภาษา" sheetId="7" state="hidden" r:id="rId6"/>
    <sheet name="โครงสร้างรวม" sheetId="5" r:id="rId7"/>
    <sheet name="ฟอร์มโครงสร้าง" sheetId="6" r:id="rId8"/>
  </sheets>
  <calcPr calcId="145621"/>
</workbook>
</file>

<file path=xl/calcChain.xml><?xml version="1.0" encoding="utf-8"?>
<calcChain xmlns="http://schemas.openxmlformats.org/spreadsheetml/2006/main">
  <c r="I15" i="5" l="1"/>
  <c r="J15" i="5"/>
  <c r="H15" i="5"/>
  <c r="E19" i="5"/>
  <c r="B19" i="5"/>
  <c r="H17" i="5"/>
  <c r="H18" i="5" s="1"/>
  <c r="AC20" i="10"/>
  <c r="W20" i="10"/>
  <c r="Q20" i="10"/>
  <c r="K20" i="10"/>
  <c r="AC23" i="8"/>
  <c r="AI24" i="8"/>
  <c r="AC24" i="8"/>
  <c r="W24" i="8"/>
  <c r="Q24" i="8"/>
  <c r="K24" i="8"/>
  <c r="E24" i="8"/>
  <c r="U17" i="1" l="1"/>
  <c r="I17" i="1"/>
  <c r="AI11" i="10" l="1"/>
  <c r="AC11" i="10"/>
  <c r="W11" i="10"/>
  <c r="Q11" i="10"/>
  <c r="K11" i="10"/>
  <c r="E11" i="10"/>
  <c r="AI31" i="10"/>
  <c r="AC31" i="10"/>
  <c r="T53" i="10" s="1"/>
  <c r="W31" i="10"/>
  <c r="Q31" i="10"/>
  <c r="K31" i="10"/>
  <c r="E31" i="10"/>
  <c r="AI26" i="10"/>
  <c r="AC26" i="10"/>
  <c r="W26" i="10"/>
  <c r="Q26" i="10"/>
  <c r="K26" i="10"/>
  <c r="E26" i="10"/>
  <c r="AI30" i="8"/>
  <c r="AC30" i="8"/>
  <c r="W30" i="8"/>
  <c r="Q30" i="8"/>
  <c r="K30" i="8"/>
  <c r="E30" i="8"/>
  <c r="AI27" i="10"/>
  <c r="W27" i="10"/>
  <c r="Q27" i="10"/>
  <c r="K27" i="10"/>
  <c r="E27" i="10"/>
  <c r="AI27" i="1"/>
  <c r="AC27" i="1"/>
  <c r="W27" i="1"/>
  <c r="Q27" i="1"/>
  <c r="E27" i="1"/>
  <c r="K27" i="1"/>
  <c r="E26" i="8" l="1"/>
  <c r="Q12" i="8"/>
  <c r="Q11" i="8"/>
  <c r="K21" i="10" l="1"/>
  <c r="C5" i="10"/>
  <c r="I5" i="10"/>
  <c r="W24" i="10"/>
  <c r="S48" i="8"/>
  <c r="T48" i="8"/>
  <c r="AG18" i="8"/>
  <c r="K14" i="1"/>
  <c r="E14" i="1"/>
  <c r="W14" i="1"/>
  <c r="AC14" i="1"/>
  <c r="C5" i="1"/>
  <c r="G45" i="1"/>
  <c r="M45" i="1"/>
  <c r="S45" i="1"/>
  <c r="Q14" i="1"/>
  <c r="AI14" i="1"/>
  <c r="W45" i="1" l="1"/>
  <c r="E25" i="10"/>
  <c r="S50" i="10"/>
  <c r="M50" i="10"/>
  <c r="G50" i="10"/>
  <c r="S49" i="10"/>
  <c r="M49" i="10"/>
  <c r="G49" i="10"/>
  <c r="M48" i="10"/>
  <c r="G48" i="10"/>
  <c r="S47" i="10"/>
  <c r="V47" i="10" s="1"/>
  <c r="S46" i="10"/>
  <c r="V46" i="10" s="1"/>
  <c r="S45" i="10"/>
  <c r="M45" i="10"/>
  <c r="G45" i="10"/>
  <c r="S44" i="10"/>
  <c r="M44" i="10"/>
  <c r="G44" i="10"/>
  <c r="S43" i="10"/>
  <c r="M43" i="10"/>
  <c r="G43" i="10"/>
  <c r="AI24" i="10"/>
  <c r="AC24" i="10"/>
  <c r="Q24" i="10"/>
  <c r="K24" i="10"/>
  <c r="E24" i="10"/>
  <c r="AI23" i="10"/>
  <c r="AC23" i="10"/>
  <c r="W23" i="10"/>
  <c r="Q23" i="10"/>
  <c r="K23" i="10"/>
  <c r="E23" i="10"/>
  <c r="AI22" i="10"/>
  <c r="AC22" i="10"/>
  <c r="W22" i="10"/>
  <c r="Q22" i="10"/>
  <c r="K22" i="10"/>
  <c r="E22" i="10"/>
  <c r="AI21" i="10"/>
  <c r="AC21" i="10"/>
  <c r="W21" i="10"/>
  <c r="Q21" i="10"/>
  <c r="E21" i="10"/>
  <c r="AI19" i="10"/>
  <c r="AC19" i="10"/>
  <c r="W19" i="10"/>
  <c r="Q19" i="10"/>
  <c r="K19" i="10"/>
  <c r="E19" i="10"/>
  <c r="AI18" i="10"/>
  <c r="AC18" i="10"/>
  <c r="W18" i="10"/>
  <c r="Q18" i="10"/>
  <c r="K18" i="10"/>
  <c r="E18" i="10"/>
  <c r="E17" i="10" s="1"/>
  <c r="AG17" i="10"/>
  <c r="AA17" i="10"/>
  <c r="U17" i="10"/>
  <c r="O17" i="10"/>
  <c r="I17" i="10"/>
  <c r="C17" i="10"/>
  <c r="AI14" i="10"/>
  <c r="AC14" i="10"/>
  <c r="W14" i="10"/>
  <c r="Q14" i="10"/>
  <c r="Q5" i="10" s="1"/>
  <c r="Q39" i="10" s="1"/>
  <c r="K14" i="10"/>
  <c r="E14" i="10"/>
  <c r="E5" i="10" s="1"/>
  <c r="E39" i="10" s="1"/>
  <c r="N49" i="10"/>
  <c r="AI12" i="10"/>
  <c r="AC12" i="10"/>
  <c r="W12" i="10"/>
  <c r="Q12" i="10"/>
  <c r="K12" i="10"/>
  <c r="H48" i="10" s="1"/>
  <c r="E12" i="10"/>
  <c r="AC10" i="10"/>
  <c r="Q10" i="10"/>
  <c r="AI9" i="10"/>
  <c r="AC9" i="10"/>
  <c r="W9" i="10"/>
  <c r="Q9" i="10"/>
  <c r="K9" i="10"/>
  <c r="E9" i="10"/>
  <c r="AI8" i="10"/>
  <c r="T45" i="10" s="1"/>
  <c r="AC8" i="10"/>
  <c r="W8" i="10"/>
  <c r="Q8" i="10"/>
  <c r="K8" i="10"/>
  <c r="H45" i="10" s="1"/>
  <c r="E8" i="10"/>
  <c r="AI7" i="10"/>
  <c r="T44" i="10" s="1"/>
  <c r="AC7" i="10"/>
  <c r="W7" i="10"/>
  <c r="Q7" i="10"/>
  <c r="K7" i="10"/>
  <c r="E7" i="10"/>
  <c r="AI6" i="10"/>
  <c r="AI5" i="10" s="1"/>
  <c r="AI39" i="10" s="1"/>
  <c r="AC6" i="10"/>
  <c r="W6" i="10"/>
  <c r="Q6" i="10"/>
  <c r="K6" i="10"/>
  <c r="H43" i="10" s="1"/>
  <c r="E6" i="10"/>
  <c r="AG5" i="10"/>
  <c r="AA5" i="10"/>
  <c r="U5" i="10"/>
  <c r="O5" i="10"/>
  <c r="E27" i="7"/>
  <c r="AI26" i="7"/>
  <c r="AC26" i="7"/>
  <c r="W26" i="7"/>
  <c r="Q26" i="7"/>
  <c r="AG19" i="9"/>
  <c r="AA19" i="9"/>
  <c r="AI29" i="9"/>
  <c r="AC29" i="9"/>
  <c r="W28" i="9"/>
  <c r="Q28" i="9"/>
  <c r="U19" i="9"/>
  <c r="W29" i="9"/>
  <c r="O19" i="9"/>
  <c r="Q29" i="9"/>
  <c r="I19" i="9"/>
  <c r="K29" i="9"/>
  <c r="K28" i="9"/>
  <c r="K20" i="9"/>
  <c r="K21" i="9"/>
  <c r="K22" i="9"/>
  <c r="AC24" i="9"/>
  <c r="AI20" i="9"/>
  <c r="AI21" i="9"/>
  <c r="AI22" i="9"/>
  <c r="AC20" i="9"/>
  <c r="AC21" i="9"/>
  <c r="AC22" i="9"/>
  <c r="W20" i="9"/>
  <c r="W21" i="9"/>
  <c r="W22" i="9"/>
  <c r="Q21" i="9"/>
  <c r="Q22" i="9"/>
  <c r="Q20" i="9"/>
  <c r="AI27" i="7"/>
  <c r="W27" i="7"/>
  <c r="Q27" i="7"/>
  <c r="K27" i="7"/>
  <c r="S52" i="9"/>
  <c r="M52" i="9"/>
  <c r="G52" i="9"/>
  <c r="S51" i="9"/>
  <c r="M51" i="9"/>
  <c r="G51" i="9"/>
  <c r="S50" i="9"/>
  <c r="M50" i="9"/>
  <c r="G50" i="9"/>
  <c r="V49" i="9"/>
  <c r="M48" i="9"/>
  <c r="G48" i="9"/>
  <c r="AA47" i="9"/>
  <c r="T47" i="9"/>
  <c r="S47" i="9"/>
  <c r="N47" i="9"/>
  <c r="M47" i="9"/>
  <c r="G47" i="9"/>
  <c r="S46" i="9"/>
  <c r="M46" i="9"/>
  <c r="G46" i="9"/>
  <c r="AA45" i="9"/>
  <c r="S45" i="9"/>
  <c r="M45" i="9"/>
  <c r="G45" i="9"/>
  <c r="AI33" i="9"/>
  <c r="AC33" i="9"/>
  <c r="W33" i="9"/>
  <c r="Q33" i="9"/>
  <c r="K33" i="9"/>
  <c r="E33" i="9"/>
  <c r="AI27" i="9"/>
  <c r="W27" i="9"/>
  <c r="Q27" i="9"/>
  <c r="K27" i="9"/>
  <c r="AI26" i="9"/>
  <c r="AC26" i="9"/>
  <c r="W26" i="9"/>
  <c r="Q26" i="9"/>
  <c r="K26" i="9"/>
  <c r="E26" i="9"/>
  <c r="AI25" i="9"/>
  <c r="AC25" i="9"/>
  <c r="Q25" i="9"/>
  <c r="K25" i="9"/>
  <c r="E25" i="9"/>
  <c r="AI24" i="9"/>
  <c r="W24" i="9"/>
  <c r="Q24" i="9"/>
  <c r="K24" i="9"/>
  <c r="AI23" i="9"/>
  <c r="AC23" i="9"/>
  <c r="W23" i="9"/>
  <c r="Q23" i="9"/>
  <c r="K23" i="9"/>
  <c r="E23" i="9"/>
  <c r="S54" i="9"/>
  <c r="C19" i="9"/>
  <c r="AI16" i="9"/>
  <c r="AC16" i="9"/>
  <c r="W16" i="9"/>
  <c r="Q16" i="9"/>
  <c r="K16" i="9"/>
  <c r="E16" i="9"/>
  <c r="AI15" i="9"/>
  <c r="AC15" i="9"/>
  <c r="W15" i="9"/>
  <c r="Q15" i="9"/>
  <c r="K15" i="9"/>
  <c r="E15" i="9"/>
  <c r="AI14" i="9"/>
  <c r="AC14" i="9"/>
  <c r="W14" i="9"/>
  <c r="Q14" i="9"/>
  <c r="K14" i="9"/>
  <c r="E14" i="9"/>
  <c r="AI13" i="9"/>
  <c r="AC13" i="9"/>
  <c r="W13" i="9"/>
  <c r="Q13" i="9"/>
  <c r="K13" i="9"/>
  <c r="E13" i="9"/>
  <c r="AI12" i="9"/>
  <c r="AC12" i="9"/>
  <c r="W12" i="9"/>
  <c r="Q12" i="9"/>
  <c r="K12" i="9"/>
  <c r="E12" i="9"/>
  <c r="AC11" i="9"/>
  <c r="W11" i="9"/>
  <c r="E8" i="9"/>
  <c r="H47" i="9" s="1"/>
  <c r="W47" i="9" s="1"/>
  <c r="AI7" i="9"/>
  <c r="AC7" i="9"/>
  <c r="W7" i="9"/>
  <c r="Q7" i="9"/>
  <c r="K7" i="9"/>
  <c r="E7" i="9"/>
  <c r="AI6" i="9"/>
  <c r="AC6" i="9"/>
  <c r="W6" i="9"/>
  <c r="Q6" i="9"/>
  <c r="Q5" i="9" s="1"/>
  <c r="K6" i="9"/>
  <c r="E6" i="9"/>
  <c r="AG5" i="9"/>
  <c r="AA5" i="9"/>
  <c r="U5" i="9"/>
  <c r="O5" i="9"/>
  <c r="I5" i="9"/>
  <c r="C5" i="9"/>
  <c r="Q26" i="8"/>
  <c r="AI25" i="8"/>
  <c r="AC25" i="8"/>
  <c r="W25" i="8"/>
  <c r="Q25" i="8"/>
  <c r="K25" i="8"/>
  <c r="E25" i="8"/>
  <c r="E5" i="9" l="1"/>
  <c r="V50" i="10"/>
  <c r="K17" i="10"/>
  <c r="AI17" i="10"/>
  <c r="V48" i="10"/>
  <c r="AG29" i="10"/>
  <c r="S52" i="10"/>
  <c r="W17" i="10"/>
  <c r="AJ4" i="10"/>
  <c r="V47" i="9"/>
  <c r="V48" i="9"/>
  <c r="V51" i="9"/>
  <c r="AC19" i="9"/>
  <c r="H44" i="10"/>
  <c r="H53" i="10"/>
  <c r="N53" i="10"/>
  <c r="G51" i="10"/>
  <c r="S51" i="10"/>
  <c r="AJ17" i="10"/>
  <c r="U29" i="10"/>
  <c r="W5" i="10"/>
  <c r="W39" i="10" s="1"/>
  <c r="T46" i="10"/>
  <c r="W46" i="10" s="1"/>
  <c r="V44" i="10"/>
  <c r="K5" i="9"/>
  <c r="H46" i="9"/>
  <c r="N46" i="9"/>
  <c r="T46" i="9"/>
  <c r="H48" i="9"/>
  <c r="N48" i="9"/>
  <c r="AC5" i="9"/>
  <c r="H49" i="9"/>
  <c r="N49" i="9"/>
  <c r="T49" i="9"/>
  <c r="H50" i="9"/>
  <c r="N50" i="9"/>
  <c r="T50" i="9"/>
  <c r="H51" i="9"/>
  <c r="N51" i="9"/>
  <c r="T51" i="9"/>
  <c r="H52" i="9"/>
  <c r="N52" i="9"/>
  <c r="T52" i="9"/>
  <c r="H55" i="9"/>
  <c r="N55" i="9"/>
  <c r="G53" i="9"/>
  <c r="S53" i="9"/>
  <c r="S56" i="9" s="1"/>
  <c r="V46" i="9"/>
  <c r="AC5" i="10"/>
  <c r="AC39" i="10" s="1"/>
  <c r="N43" i="10"/>
  <c r="N44" i="10"/>
  <c r="N45" i="10"/>
  <c r="W45" i="10" s="1"/>
  <c r="H47" i="10"/>
  <c r="T47" i="10"/>
  <c r="N48" i="10"/>
  <c r="W48" i="10" s="1"/>
  <c r="H49" i="10"/>
  <c r="W49" i="10" s="1"/>
  <c r="T49" i="10"/>
  <c r="H50" i="10"/>
  <c r="N50" i="10"/>
  <c r="T50" i="10"/>
  <c r="O29" i="10"/>
  <c r="AC17" i="10"/>
  <c r="T52" i="10" s="1"/>
  <c r="Q17" i="10"/>
  <c r="V43" i="10"/>
  <c r="V45" i="10"/>
  <c r="M51" i="10"/>
  <c r="M52" i="10"/>
  <c r="AA29" i="10"/>
  <c r="G52" i="10"/>
  <c r="I29" i="10"/>
  <c r="H52" i="10"/>
  <c r="C29" i="10"/>
  <c r="T43" i="10"/>
  <c r="V49" i="10"/>
  <c r="K5" i="10"/>
  <c r="K39" i="10" s="1"/>
  <c r="H45" i="9"/>
  <c r="T45" i="9"/>
  <c r="U31" i="9"/>
  <c r="V45" i="9"/>
  <c r="W19" i="9"/>
  <c r="T55" i="9"/>
  <c r="V52" i="9"/>
  <c r="AI5" i="9"/>
  <c r="N45" i="9"/>
  <c r="I31" i="9"/>
  <c r="AG31" i="9"/>
  <c r="AI19" i="9"/>
  <c r="T54" i="9" s="1"/>
  <c r="K19" i="9"/>
  <c r="K41" i="9" s="1"/>
  <c r="E19" i="9"/>
  <c r="E41" i="9" s="1"/>
  <c r="V50" i="9"/>
  <c r="G54" i="9"/>
  <c r="V54" i="9" s="1"/>
  <c r="M54" i="9"/>
  <c r="Q19" i="9"/>
  <c r="Q41" i="9" s="1"/>
  <c r="N53" i="9"/>
  <c r="W5" i="9"/>
  <c r="O31" i="9"/>
  <c r="M53" i="9"/>
  <c r="M56" i="9" s="1"/>
  <c r="C31" i="9"/>
  <c r="AA31" i="9"/>
  <c r="AI19" i="8"/>
  <c r="AC19" i="8"/>
  <c r="K26" i="8"/>
  <c r="S49" i="8"/>
  <c r="M49" i="8"/>
  <c r="G49" i="8"/>
  <c r="M48" i="8"/>
  <c r="G48" i="8"/>
  <c r="S47" i="8"/>
  <c r="M47" i="8"/>
  <c r="G47" i="8"/>
  <c r="V46" i="8"/>
  <c r="G45" i="8"/>
  <c r="AA44" i="8"/>
  <c r="T44" i="8"/>
  <c r="S44" i="8"/>
  <c r="N44" i="8"/>
  <c r="M44" i="8"/>
  <c r="G44" i="8"/>
  <c r="AA43" i="8"/>
  <c r="S43" i="8"/>
  <c r="M43" i="8"/>
  <c r="G43" i="8"/>
  <c r="AA42" i="8"/>
  <c r="S42" i="8"/>
  <c r="M42" i="8"/>
  <c r="G42" i="8"/>
  <c r="AI26" i="8"/>
  <c r="W26" i="8"/>
  <c r="W23" i="8"/>
  <c r="Q23" i="8"/>
  <c r="K23" i="8"/>
  <c r="AI22" i="8"/>
  <c r="AC22" i="8"/>
  <c r="W22" i="8"/>
  <c r="Q22" i="8"/>
  <c r="K22" i="8"/>
  <c r="E22" i="8"/>
  <c r="E18" i="8" s="1"/>
  <c r="AI21" i="8"/>
  <c r="AC21" i="8"/>
  <c r="W21" i="8"/>
  <c r="Q21" i="8"/>
  <c r="K21" i="8"/>
  <c r="AI20" i="8"/>
  <c r="AC20" i="8"/>
  <c r="W20" i="8"/>
  <c r="Q20" i="8"/>
  <c r="K20" i="8"/>
  <c r="W19" i="8"/>
  <c r="Q19" i="8"/>
  <c r="K19" i="8"/>
  <c r="AA18" i="8"/>
  <c r="U18" i="8"/>
  <c r="O18" i="8"/>
  <c r="I18" i="8"/>
  <c r="C18" i="8"/>
  <c r="AI16" i="8"/>
  <c r="AC16" i="8"/>
  <c r="W16" i="8"/>
  <c r="Q16" i="8"/>
  <c r="K16" i="8"/>
  <c r="E16" i="8"/>
  <c r="N48" i="8"/>
  <c r="H48" i="8"/>
  <c r="AI14" i="8"/>
  <c r="AC14" i="8"/>
  <c r="W14" i="8"/>
  <c r="Q14" i="8"/>
  <c r="K14" i="8"/>
  <c r="E14" i="8"/>
  <c r="AI13" i="8"/>
  <c r="AC13" i="8"/>
  <c r="W13" i="8"/>
  <c r="Q13" i="8"/>
  <c r="K13" i="8"/>
  <c r="E13" i="8"/>
  <c r="AI12" i="8"/>
  <c r="AC11" i="8"/>
  <c r="K12" i="8"/>
  <c r="E12" i="8"/>
  <c r="AC12" i="8"/>
  <c r="W12" i="8"/>
  <c r="E8" i="8"/>
  <c r="H44" i="8" s="1"/>
  <c r="AI7" i="8"/>
  <c r="AC7" i="8"/>
  <c r="W7" i="8"/>
  <c r="Q7" i="8"/>
  <c r="K7" i="8"/>
  <c r="E7" i="8"/>
  <c r="AI6" i="8"/>
  <c r="AC6" i="8"/>
  <c r="W6" i="8"/>
  <c r="Q6" i="8"/>
  <c r="K6" i="8"/>
  <c r="E6" i="8"/>
  <c r="AG5" i="8"/>
  <c r="AA5" i="8"/>
  <c r="U5" i="8"/>
  <c r="O5" i="8"/>
  <c r="I5" i="8"/>
  <c r="C5" i="8"/>
  <c r="AI10" i="1"/>
  <c r="AC10" i="1"/>
  <c r="K10" i="1"/>
  <c r="E10" i="1"/>
  <c r="W10" i="1"/>
  <c r="Q10" i="1"/>
  <c r="O17" i="7"/>
  <c r="U17" i="7"/>
  <c r="AA17" i="7"/>
  <c r="AG17" i="7"/>
  <c r="C17" i="7"/>
  <c r="AI20" i="7"/>
  <c r="W20" i="7"/>
  <c r="Q20" i="7"/>
  <c r="K20" i="7"/>
  <c r="AI24" i="2"/>
  <c r="AJ29" i="7"/>
  <c r="AI24" i="7"/>
  <c r="AC24" i="7"/>
  <c r="AA45" i="2"/>
  <c r="AI11" i="7"/>
  <c r="AC11" i="7"/>
  <c r="W11" i="7"/>
  <c r="Q11" i="7"/>
  <c r="K11" i="7"/>
  <c r="E11" i="7"/>
  <c r="K24" i="7"/>
  <c r="W26" i="2"/>
  <c r="W25" i="2"/>
  <c r="W13" i="2"/>
  <c r="W12" i="2"/>
  <c r="W11" i="2"/>
  <c r="Q26" i="2"/>
  <c r="Q25" i="2"/>
  <c r="Q13" i="2"/>
  <c r="K26" i="2"/>
  <c r="K25" i="2"/>
  <c r="K13" i="2"/>
  <c r="E26" i="2"/>
  <c r="E25" i="2"/>
  <c r="E13" i="2"/>
  <c r="K24" i="2"/>
  <c r="W24" i="2"/>
  <c r="AC20" i="1"/>
  <c r="W20" i="1"/>
  <c r="Q10" i="7"/>
  <c r="AC10" i="7"/>
  <c r="AC12" i="2"/>
  <c r="U19" i="2"/>
  <c r="AI19" i="7"/>
  <c r="AC19" i="7"/>
  <c r="W19" i="7"/>
  <c r="Q19" i="7"/>
  <c r="K19" i="7"/>
  <c r="E19" i="7"/>
  <c r="AI12" i="7"/>
  <c r="AC12" i="7"/>
  <c r="W12" i="7"/>
  <c r="Q12" i="7"/>
  <c r="K12" i="7"/>
  <c r="E12" i="7"/>
  <c r="Q24" i="7"/>
  <c r="Q24" i="2"/>
  <c r="AI25" i="2"/>
  <c r="AC25" i="2"/>
  <c r="AI26" i="2"/>
  <c r="AA44" i="2"/>
  <c r="AA43" i="2"/>
  <c r="AG19" i="2"/>
  <c r="AA19" i="2"/>
  <c r="O19" i="2"/>
  <c r="I19" i="2"/>
  <c r="E9" i="1"/>
  <c r="AG17" i="1"/>
  <c r="AI23" i="7"/>
  <c r="AC23" i="7"/>
  <c r="W22" i="7"/>
  <c r="W23" i="7"/>
  <c r="Q23" i="7"/>
  <c r="K23" i="7"/>
  <c r="E22" i="7"/>
  <c r="E23" i="7"/>
  <c r="E24" i="7"/>
  <c r="AC27" i="2"/>
  <c r="AC26" i="2"/>
  <c r="Q27" i="2"/>
  <c r="C19" i="2"/>
  <c r="Q20" i="1"/>
  <c r="K20" i="1"/>
  <c r="AA17" i="1"/>
  <c r="O17" i="1"/>
  <c r="C17" i="1"/>
  <c r="AI22" i="7"/>
  <c r="AI21" i="7"/>
  <c r="AI18" i="7"/>
  <c r="AC22" i="7"/>
  <c r="AC21" i="7"/>
  <c r="AC18" i="7"/>
  <c r="W21" i="7"/>
  <c r="W18" i="7"/>
  <c r="Q22" i="7"/>
  <c r="Q21" i="7"/>
  <c r="Q18" i="7"/>
  <c r="K22" i="7"/>
  <c r="K21" i="7"/>
  <c r="K18" i="7"/>
  <c r="E18" i="7"/>
  <c r="AI27" i="2"/>
  <c r="AI23" i="2"/>
  <c r="AC23" i="2"/>
  <c r="W23" i="2"/>
  <c r="Q23" i="2"/>
  <c r="K23" i="2"/>
  <c r="E23" i="2"/>
  <c r="AI20" i="1"/>
  <c r="AI18" i="1"/>
  <c r="K18" i="1"/>
  <c r="Q18" i="1"/>
  <c r="W18" i="1"/>
  <c r="AC18" i="1"/>
  <c r="E18" i="1"/>
  <c r="G50" i="2"/>
  <c r="G49" i="2"/>
  <c r="G48" i="2"/>
  <c r="G45" i="2"/>
  <c r="G46" i="2"/>
  <c r="AI8" i="7"/>
  <c r="AC8" i="7"/>
  <c r="W8" i="7"/>
  <c r="Q8" i="7"/>
  <c r="K8" i="7"/>
  <c r="S50" i="7"/>
  <c r="M50" i="7"/>
  <c r="G50" i="7"/>
  <c r="S49" i="7"/>
  <c r="M49" i="7"/>
  <c r="G49" i="7"/>
  <c r="M48" i="7"/>
  <c r="G48" i="7"/>
  <c r="S47" i="7"/>
  <c r="S46" i="7"/>
  <c r="S45" i="7"/>
  <c r="M45" i="7"/>
  <c r="G45" i="7"/>
  <c r="S44" i="7"/>
  <c r="M44" i="7"/>
  <c r="G44" i="7"/>
  <c r="S43" i="7"/>
  <c r="M43" i="7"/>
  <c r="G43" i="7"/>
  <c r="AI30" i="7"/>
  <c r="AC30" i="7"/>
  <c r="W31" i="7"/>
  <c r="Q31" i="7"/>
  <c r="K31" i="7"/>
  <c r="E31" i="7"/>
  <c r="I17" i="7"/>
  <c r="AI14" i="7"/>
  <c r="AC14" i="7"/>
  <c r="W14" i="7"/>
  <c r="N50" i="7" s="1"/>
  <c r="Q14" i="7"/>
  <c r="K14" i="7"/>
  <c r="E14" i="7"/>
  <c r="AI13" i="7"/>
  <c r="AC13" i="7"/>
  <c r="W13" i="7"/>
  <c r="Q13" i="7"/>
  <c r="K13" i="7"/>
  <c r="E13" i="7"/>
  <c r="N48" i="7"/>
  <c r="AI9" i="7"/>
  <c r="AC9" i="7"/>
  <c r="W9" i="7"/>
  <c r="Q9" i="7"/>
  <c r="K9" i="7"/>
  <c r="E9" i="7"/>
  <c r="E8" i="7"/>
  <c r="H45" i="7" s="1"/>
  <c r="AI7" i="7"/>
  <c r="AC7" i="7"/>
  <c r="W7" i="7"/>
  <c r="Q7" i="7"/>
  <c r="K7" i="7"/>
  <c r="E7" i="7"/>
  <c r="AI6" i="7"/>
  <c r="AC6" i="7"/>
  <c r="W6" i="7"/>
  <c r="Q6" i="7"/>
  <c r="K6" i="7"/>
  <c r="E6" i="7"/>
  <c r="AG5" i="7"/>
  <c r="AA5" i="7"/>
  <c r="AA29" i="7" s="1"/>
  <c r="U5" i="7"/>
  <c r="O5" i="7"/>
  <c r="I5" i="7"/>
  <c r="C5" i="7"/>
  <c r="AI21" i="2"/>
  <c r="AI22" i="2"/>
  <c r="AI20" i="2"/>
  <c r="AC21" i="2"/>
  <c r="AC22" i="2"/>
  <c r="AC20" i="2"/>
  <c r="W21" i="2"/>
  <c r="W22" i="2"/>
  <c r="W20" i="2"/>
  <c r="Q21" i="2"/>
  <c r="Q22" i="2"/>
  <c r="Q19" i="2" s="1"/>
  <c r="Q20" i="2"/>
  <c r="K21" i="2"/>
  <c r="K22" i="2"/>
  <c r="K20" i="2"/>
  <c r="V48" i="7"/>
  <c r="V43" i="7"/>
  <c r="V47" i="7"/>
  <c r="V46" i="7"/>
  <c r="O29" i="7"/>
  <c r="N45" i="7"/>
  <c r="AI5" i="7"/>
  <c r="H47" i="7"/>
  <c r="T47" i="7"/>
  <c r="S51" i="7"/>
  <c r="H44" i="7"/>
  <c r="AI31" i="2"/>
  <c r="AC31" i="2"/>
  <c r="W31" i="2"/>
  <c r="Q31" i="2"/>
  <c r="N53" i="2" s="1"/>
  <c r="K31" i="2"/>
  <c r="E31" i="2"/>
  <c r="F15" i="5"/>
  <c r="G15" i="5"/>
  <c r="H21" i="5"/>
  <c r="S50" i="2"/>
  <c r="M50" i="2"/>
  <c r="V50" i="2"/>
  <c r="S49" i="2"/>
  <c r="M49" i="2"/>
  <c r="S48" i="2"/>
  <c r="M48" i="2"/>
  <c r="V48" i="2" s="1"/>
  <c r="V47" i="2"/>
  <c r="M46" i="2"/>
  <c r="S45" i="2"/>
  <c r="M45" i="2"/>
  <c r="V45" i="2" s="1"/>
  <c r="S44" i="2"/>
  <c r="M44" i="2"/>
  <c r="G44" i="2"/>
  <c r="S43" i="2"/>
  <c r="M43" i="2"/>
  <c r="G43" i="2"/>
  <c r="AI16" i="2"/>
  <c r="AC16" i="2"/>
  <c r="W16" i="2"/>
  <c r="Q16" i="2"/>
  <c r="K16" i="2"/>
  <c r="E16" i="2"/>
  <c r="AI15" i="2"/>
  <c r="AC15" i="2"/>
  <c r="W15" i="2"/>
  <c r="N49" i="2" s="1"/>
  <c r="Q15" i="2"/>
  <c r="K15" i="2"/>
  <c r="E15" i="2"/>
  <c r="AI14" i="2"/>
  <c r="AC14" i="2"/>
  <c r="W14" i="2"/>
  <c r="Q14" i="2"/>
  <c r="K14" i="2"/>
  <c r="E14" i="2"/>
  <c r="AI13" i="2"/>
  <c r="AC13" i="2"/>
  <c r="W27" i="2"/>
  <c r="W19" i="2" s="1"/>
  <c r="K27" i="2"/>
  <c r="E27" i="2"/>
  <c r="AI12" i="2"/>
  <c r="AC11" i="2"/>
  <c r="Q12" i="2"/>
  <c r="K12" i="2"/>
  <c r="E12" i="2"/>
  <c r="T45" i="2"/>
  <c r="N45" i="2"/>
  <c r="E8" i="2"/>
  <c r="H45" i="2" s="1"/>
  <c r="AI7" i="2"/>
  <c r="AC7" i="2"/>
  <c r="AC5" i="2" s="1"/>
  <c r="W7" i="2"/>
  <c r="Q7" i="2"/>
  <c r="N44" i="2" s="1"/>
  <c r="K7" i="2"/>
  <c r="E7" i="2"/>
  <c r="E5" i="2" s="1"/>
  <c r="AI6" i="2"/>
  <c r="AC6" i="2"/>
  <c r="W6" i="2"/>
  <c r="Q6" i="2"/>
  <c r="K6" i="2"/>
  <c r="E6" i="2"/>
  <c r="AG5" i="2"/>
  <c r="AG29" i="2" s="1"/>
  <c r="AA5" i="2"/>
  <c r="AA29" i="2" s="1"/>
  <c r="U5" i="2"/>
  <c r="O5" i="2"/>
  <c r="I5" i="2"/>
  <c r="I29" i="2" s="1"/>
  <c r="C5" i="2"/>
  <c r="C29" i="2" s="1"/>
  <c r="O29" i="2"/>
  <c r="G52" i="2"/>
  <c r="S52" i="2"/>
  <c r="I5" i="1"/>
  <c r="O5" i="1"/>
  <c r="U5" i="1"/>
  <c r="AA5" i="1"/>
  <c r="AG5" i="1"/>
  <c r="E6" i="1"/>
  <c r="K6" i="1"/>
  <c r="Q6" i="1"/>
  <c r="W6" i="1"/>
  <c r="AC6" i="1"/>
  <c r="AI6" i="1"/>
  <c r="E7" i="1"/>
  <c r="K7" i="1"/>
  <c r="Q7" i="1"/>
  <c r="W7" i="1"/>
  <c r="AC7" i="1"/>
  <c r="AI7" i="1"/>
  <c r="E8" i="1"/>
  <c r="K8" i="1"/>
  <c r="Q8" i="1"/>
  <c r="W8" i="1"/>
  <c r="N41" i="1" s="1"/>
  <c r="C9" i="5" s="1"/>
  <c r="AC8" i="1"/>
  <c r="AI8" i="1"/>
  <c r="K9" i="1"/>
  <c r="Q9" i="1"/>
  <c r="W9" i="1"/>
  <c r="AC9" i="1"/>
  <c r="AI9" i="1"/>
  <c r="E11" i="1"/>
  <c r="K11" i="1"/>
  <c r="Q11" i="1"/>
  <c r="W11" i="1"/>
  <c r="AC11" i="1"/>
  <c r="AI11" i="1"/>
  <c r="E12" i="1"/>
  <c r="K12" i="1"/>
  <c r="Q12" i="1"/>
  <c r="W12" i="1"/>
  <c r="AC12" i="1"/>
  <c r="AI12" i="1"/>
  <c r="E13" i="1"/>
  <c r="K13" i="1"/>
  <c r="Q13" i="1"/>
  <c r="W13" i="1"/>
  <c r="AC13" i="1"/>
  <c r="AI13" i="1"/>
  <c r="E15" i="1"/>
  <c r="K15" i="1"/>
  <c r="Q15" i="1"/>
  <c r="W15" i="1"/>
  <c r="AC15" i="1"/>
  <c r="AI15" i="1"/>
  <c r="G39" i="1"/>
  <c r="M39" i="1"/>
  <c r="S39" i="1"/>
  <c r="G40" i="1"/>
  <c r="M40" i="1"/>
  <c r="S40" i="1"/>
  <c r="G41" i="1"/>
  <c r="M41" i="1"/>
  <c r="S41" i="1"/>
  <c r="G42" i="1"/>
  <c r="M42" i="1"/>
  <c r="S42" i="1"/>
  <c r="G43" i="1"/>
  <c r="M43" i="1"/>
  <c r="S43" i="1"/>
  <c r="G44" i="1"/>
  <c r="M44" i="1"/>
  <c r="S44" i="1"/>
  <c r="G46" i="1"/>
  <c r="M46" i="1"/>
  <c r="S46" i="1"/>
  <c r="H45" i="1"/>
  <c r="T45" i="1"/>
  <c r="D13" i="5" s="1"/>
  <c r="T53" i="2" l="1"/>
  <c r="N43" i="7"/>
  <c r="T44" i="7"/>
  <c r="N49" i="7"/>
  <c r="G54" i="10"/>
  <c r="N48" i="2"/>
  <c r="T49" i="2"/>
  <c r="H49" i="7"/>
  <c r="T49" i="7"/>
  <c r="V53" i="9"/>
  <c r="M54" i="10"/>
  <c r="W52" i="9"/>
  <c r="W51" i="9"/>
  <c r="AC41" i="9"/>
  <c r="S54" i="10"/>
  <c r="W44" i="10"/>
  <c r="AI18" i="8"/>
  <c r="J21" i="5"/>
  <c r="J17" i="5"/>
  <c r="J18" i="5" s="1"/>
  <c r="F21" i="5"/>
  <c r="F17" i="5"/>
  <c r="I21" i="5"/>
  <c r="I17" i="5"/>
  <c r="I18" i="5" s="1"/>
  <c r="H19" i="5" s="1"/>
  <c r="G21" i="5"/>
  <c r="G17" i="5"/>
  <c r="T40" i="1"/>
  <c r="D8" i="5" s="1"/>
  <c r="N39" i="1"/>
  <c r="W41" i="1"/>
  <c r="AC18" i="8"/>
  <c r="H42" i="8"/>
  <c r="T42" i="8"/>
  <c r="W44" i="8"/>
  <c r="K5" i="8"/>
  <c r="N43" i="1"/>
  <c r="C11" i="5" s="1"/>
  <c r="N46" i="1"/>
  <c r="C14" i="5" s="1"/>
  <c r="H40" i="1"/>
  <c r="B8" i="5" s="1"/>
  <c r="T49" i="1"/>
  <c r="D20" i="5" s="1"/>
  <c r="T44" i="2"/>
  <c r="S51" i="2"/>
  <c r="S54" i="2" s="1"/>
  <c r="H22" i="5"/>
  <c r="K5" i="7"/>
  <c r="T46" i="7"/>
  <c r="W46" i="7" s="1"/>
  <c r="W44" i="1"/>
  <c r="N44" i="1"/>
  <c r="C12" i="5" s="1"/>
  <c r="T41" i="1"/>
  <c r="D9" i="5" s="1"/>
  <c r="H41" i="1"/>
  <c r="N40" i="1"/>
  <c r="C8" i="5" s="1"/>
  <c r="H49" i="2"/>
  <c r="N50" i="2"/>
  <c r="V50" i="7"/>
  <c r="W17" i="7"/>
  <c r="M52" i="7"/>
  <c r="K5" i="2"/>
  <c r="AI5" i="2"/>
  <c r="V44" i="2"/>
  <c r="Q5" i="7"/>
  <c r="AI5" i="8"/>
  <c r="S50" i="8"/>
  <c r="T53" i="7"/>
  <c r="V49" i="7"/>
  <c r="K17" i="7"/>
  <c r="S52" i="7"/>
  <c r="W49" i="9"/>
  <c r="W53" i="10"/>
  <c r="W49" i="2"/>
  <c r="W46" i="1"/>
  <c r="W43" i="1"/>
  <c r="W39" i="1"/>
  <c r="B9" i="5"/>
  <c r="C7" i="5"/>
  <c r="N51" i="10"/>
  <c r="W55" i="9"/>
  <c r="T53" i="9"/>
  <c r="T56" i="9" s="1"/>
  <c r="B13" i="5"/>
  <c r="W42" i="1"/>
  <c r="W40" i="1"/>
  <c r="W45" i="2"/>
  <c r="T47" i="2"/>
  <c r="H48" i="2"/>
  <c r="T48" i="2"/>
  <c r="H50" i="2"/>
  <c r="W50" i="2" s="1"/>
  <c r="T50" i="2"/>
  <c r="AC19" i="2"/>
  <c r="AC39" i="2" s="1"/>
  <c r="H43" i="7"/>
  <c r="T43" i="7"/>
  <c r="W43" i="7" s="1"/>
  <c r="N44" i="7"/>
  <c r="H50" i="7"/>
  <c r="T50" i="7"/>
  <c r="W5" i="8"/>
  <c r="E5" i="8"/>
  <c r="H46" i="8"/>
  <c r="T46" i="8"/>
  <c r="H47" i="8"/>
  <c r="N47" i="8"/>
  <c r="T47" i="8"/>
  <c r="N49" i="8"/>
  <c r="W18" i="8"/>
  <c r="Q18" i="8"/>
  <c r="T51" i="8"/>
  <c r="V49" i="8"/>
  <c r="W45" i="9"/>
  <c r="V51" i="10"/>
  <c r="H51" i="10"/>
  <c r="H54" i="10" s="1"/>
  <c r="AJ29" i="10"/>
  <c r="AC5" i="8"/>
  <c r="AC38" i="8" s="1"/>
  <c r="V52" i="10"/>
  <c r="N52" i="10"/>
  <c r="W52" i="10" s="1"/>
  <c r="T43" i="1"/>
  <c r="D11" i="5" s="1"/>
  <c r="H43" i="1"/>
  <c r="W5" i="2"/>
  <c r="W39" i="2" s="1"/>
  <c r="W48" i="2"/>
  <c r="Q5" i="2"/>
  <c r="Q39" i="2" s="1"/>
  <c r="N52" i="2"/>
  <c r="M51" i="2"/>
  <c r="K19" i="2"/>
  <c r="K39" i="2" s="1"/>
  <c r="AI19" i="2"/>
  <c r="AI39" i="2" s="1"/>
  <c r="W50" i="7"/>
  <c r="E19" i="2"/>
  <c r="AC17" i="7"/>
  <c r="N46" i="2"/>
  <c r="Q5" i="8"/>
  <c r="AI41" i="9"/>
  <c r="G55" i="10"/>
  <c r="W50" i="10"/>
  <c r="W46" i="9"/>
  <c r="N42" i="1"/>
  <c r="C10" i="5" s="1"/>
  <c r="H39" i="1"/>
  <c r="N43" i="2"/>
  <c r="H44" i="2"/>
  <c r="W44" i="2" s="1"/>
  <c r="H46" i="2"/>
  <c r="W46" i="2" s="1"/>
  <c r="V43" i="2"/>
  <c r="H53" i="2"/>
  <c r="W53" i="2" s="1"/>
  <c r="W47" i="7"/>
  <c r="W49" i="7"/>
  <c r="AC5" i="7"/>
  <c r="I29" i="7"/>
  <c r="H53" i="7"/>
  <c r="N53" i="7"/>
  <c r="G51" i="7"/>
  <c r="V44" i="7"/>
  <c r="V45" i="7"/>
  <c r="T45" i="7"/>
  <c r="W45" i="7" s="1"/>
  <c r="G51" i="2"/>
  <c r="G54" i="2" s="1"/>
  <c r="Q17" i="7"/>
  <c r="AI17" i="7"/>
  <c r="AI38" i="7" s="1"/>
  <c r="E17" i="7"/>
  <c r="H52" i="7" s="1"/>
  <c r="H48" i="7"/>
  <c r="W48" i="7" s="1"/>
  <c r="U29" i="2"/>
  <c r="H47" i="2"/>
  <c r="N47" i="2"/>
  <c r="N51" i="2" s="1"/>
  <c r="N42" i="8"/>
  <c r="W42" i="8" s="1"/>
  <c r="H43" i="8"/>
  <c r="N43" i="8"/>
  <c r="T43" i="8"/>
  <c r="H49" i="8"/>
  <c r="T49" i="8"/>
  <c r="H52" i="8"/>
  <c r="N52" i="8"/>
  <c r="T52" i="8"/>
  <c r="V42" i="8"/>
  <c r="V43" i="8"/>
  <c r="V44" i="8"/>
  <c r="V45" i="8"/>
  <c r="V47" i="8"/>
  <c r="H53" i="9"/>
  <c r="G56" i="9"/>
  <c r="G57" i="9" s="1"/>
  <c r="T51" i="10"/>
  <c r="T54" i="10" s="1"/>
  <c r="W47" i="10"/>
  <c r="W50" i="9"/>
  <c r="W48" i="9"/>
  <c r="AG28" i="8"/>
  <c r="U28" i="8"/>
  <c r="W48" i="8"/>
  <c r="V48" i="8"/>
  <c r="I28" i="8"/>
  <c r="W43" i="10"/>
  <c r="T52" i="7"/>
  <c r="G52" i="7"/>
  <c r="V52" i="7" s="1"/>
  <c r="S54" i="7"/>
  <c r="AG29" i="7"/>
  <c r="C29" i="7"/>
  <c r="H54" i="9"/>
  <c r="H56" i="9" s="1"/>
  <c r="W41" i="9"/>
  <c r="N54" i="9"/>
  <c r="N56" i="9" s="1"/>
  <c r="V56" i="9"/>
  <c r="S51" i="8"/>
  <c r="S53" i="8" s="1"/>
  <c r="M51" i="8"/>
  <c r="K18" i="8"/>
  <c r="G51" i="8"/>
  <c r="G50" i="8"/>
  <c r="O28" i="8"/>
  <c r="W45" i="8"/>
  <c r="M50" i="8"/>
  <c r="C28" i="8"/>
  <c r="AA28" i="8"/>
  <c r="N46" i="8"/>
  <c r="AC17" i="1"/>
  <c r="S48" i="1"/>
  <c r="M48" i="1"/>
  <c r="AC5" i="1"/>
  <c r="E5" i="1"/>
  <c r="O25" i="1"/>
  <c r="N49" i="1"/>
  <c r="C20" i="5" s="1"/>
  <c r="H49" i="1"/>
  <c r="T42" i="1"/>
  <c r="D10" i="5" s="1"/>
  <c r="Q5" i="1"/>
  <c r="Q17" i="1"/>
  <c r="AI17" i="1"/>
  <c r="M47" i="1"/>
  <c r="AA25" i="1"/>
  <c r="C25" i="1"/>
  <c r="T39" i="1"/>
  <c r="Q39" i="7"/>
  <c r="N52" i="7"/>
  <c r="W47" i="2"/>
  <c r="H51" i="7"/>
  <c r="T51" i="7"/>
  <c r="T54" i="7" s="1"/>
  <c r="W44" i="7"/>
  <c r="N51" i="7"/>
  <c r="T43" i="2"/>
  <c r="T51" i="2" s="1"/>
  <c r="V49" i="2"/>
  <c r="E5" i="7"/>
  <c r="W5" i="7"/>
  <c r="W39" i="7" s="1"/>
  <c r="U29" i="7"/>
  <c r="G47" i="1"/>
  <c r="T46" i="1"/>
  <c r="D14" i="5" s="1"/>
  <c r="H46" i="1"/>
  <c r="N45" i="1"/>
  <c r="C13" i="5" s="1"/>
  <c r="T44" i="1"/>
  <c r="D12" i="5" s="1"/>
  <c r="H44" i="1"/>
  <c r="B12" i="5" s="1"/>
  <c r="AI5" i="1"/>
  <c r="K5" i="1"/>
  <c r="M52" i="2"/>
  <c r="M54" i="2" s="1"/>
  <c r="G55" i="2" s="1"/>
  <c r="H43" i="2"/>
  <c r="V46" i="2"/>
  <c r="M51" i="7"/>
  <c r="M54" i="7" s="1"/>
  <c r="E17" i="1"/>
  <c r="W17" i="1"/>
  <c r="I25" i="1"/>
  <c r="H42" i="1"/>
  <c r="S47" i="1"/>
  <c r="W5" i="1"/>
  <c r="K17" i="1"/>
  <c r="U25" i="1"/>
  <c r="AG25" i="1"/>
  <c r="G48" i="1"/>
  <c r="V51" i="7" l="1"/>
  <c r="N54" i="2"/>
  <c r="Q38" i="8"/>
  <c r="K39" i="7"/>
  <c r="AI35" i="1"/>
  <c r="X40" i="1"/>
  <c r="T48" i="1"/>
  <c r="D16" i="5" s="1"/>
  <c r="C15" i="5"/>
  <c r="N48" i="1"/>
  <c r="C16" i="5" s="1"/>
  <c r="N51" i="8"/>
  <c r="T50" i="8"/>
  <c r="W47" i="8"/>
  <c r="N50" i="8"/>
  <c r="N53" i="8" s="1"/>
  <c r="K38" i="8"/>
  <c r="W38" i="8"/>
  <c r="AI38" i="8"/>
  <c r="E38" i="8"/>
  <c r="W52" i="8"/>
  <c r="S50" i="1"/>
  <c r="Q35" i="1"/>
  <c r="W48" i="1"/>
  <c r="V51" i="2"/>
  <c r="X41" i="1"/>
  <c r="E35" i="1"/>
  <c r="E39" i="7"/>
  <c r="AC38" i="7"/>
  <c r="X44" i="1"/>
  <c r="N47" i="1"/>
  <c r="W47" i="1"/>
  <c r="B10" i="5"/>
  <c r="X42" i="1"/>
  <c r="B14" i="5"/>
  <c r="X46" i="1"/>
  <c r="D7" i="5"/>
  <c r="D15" i="5" s="1"/>
  <c r="T47" i="1"/>
  <c r="B20" i="5"/>
  <c r="X49" i="1"/>
  <c r="W51" i="10"/>
  <c r="V50" i="8"/>
  <c r="B7" i="5"/>
  <c r="H47" i="1"/>
  <c r="X39" i="1"/>
  <c r="W53" i="9"/>
  <c r="H52" i="2"/>
  <c r="B11" i="5"/>
  <c r="X43" i="1"/>
  <c r="V54" i="10"/>
  <c r="X45" i="1"/>
  <c r="N54" i="10"/>
  <c r="W54" i="10" s="1"/>
  <c r="M50" i="1"/>
  <c r="V52" i="2"/>
  <c r="V54" i="2" s="1"/>
  <c r="W46" i="8"/>
  <c r="H50" i="8"/>
  <c r="V54" i="7"/>
  <c r="W49" i="8"/>
  <c r="W53" i="7"/>
  <c r="AC35" i="1"/>
  <c r="W54" i="9"/>
  <c r="W43" i="8"/>
  <c r="T52" i="2"/>
  <c r="W52" i="2" s="1"/>
  <c r="E39" i="2"/>
  <c r="N54" i="7"/>
  <c r="W52" i="7"/>
  <c r="G54" i="7"/>
  <c r="G55" i="7" s="1"/>
  <c r="H54" i="7"/>
  <c r="H57" i="9"/>
  <c r="W56" i="9"/>
  <c r="T53" i="8"/>
  <c r="M53" i="8"/>
  <c r="H51" i="8"/>
  <c r="W51" i="8" s="1"/>
  <c r="V51" i="8"/>
  <c r="G53" i="8"/>
  <c r="G50" i="1"/>
  <c r="K35" i="1"/>
  <c r="W35" i="1"/>
  <c r="W51" i="7"/>
  <c r="H51" i="2"/>
  <c r="E7" i="5"/>
  <c r="E15" i="5" s="1"/>
  <c r="W43" i="2"/>
  <c r="W51" i="2" s="1"/>
  <c r="T50" i="1"/>
  <c r="H48" i="1"/>
  <c r="N50" i="1" l="1"/>
  <c r="D17" i="5"/>
  <c r="C17" i="5"/>
  <c r="E21" i="5"/>
  <c r="E22" i="5" s="1"/>
  <c r="E17" i="5"/>
  <c r="G54" i="8"/>
  <c r="C21" i="5"/>
  <c r="D21" i="5"/>
  <c r="W50" i="1"/>
  <c r="B15" i="5"/>
  <c r="X47" i="1"/>
  <c r="B16" i="5"/>
  <c r="X48" i="1"/>
  <c r="H54" i="2"/>
  <c r="W50" i="8"/>
  <c r="V53" i="8"/>
  <c r="H55" i="10"/>
  <c r="T54" i="2"/>
  <c r="W54" i="7"/>
  <c r="H55" i="7"/>
  <c r="H53" i="8"/>
  <c r="H54" i="8" s="1"/>
  <c r="H50" i="1"/>
  <c r="G51" i="1" s="1"/>
  <c r="H55" i="2"/>
  <c r="B17" i="5" l="1"/>
  <c r="B21" i="5"/>
  <c r="B22" i="5" s="1"/>
  <c r="W54" i="2"/>
  <c r="X50" i="1"/>
  <c r="W53" i="8"/>
</calcChain>
</file>

<file path=xl/sharedStrings.xml><?xml version="1.0" encoding="utf-8"?>
<sst xmlns="http://schemas.openxmlformats.org/spreadsheetml/2006/main" count="2020" uniqueCount="507">
  <si>
    <t>ภาคเรียนที่ 1</t>
  </si>
  <si>
    <t>รหัสวิชา</t>
  </si>
  <si>
    <t>ชื่อวิชา</t>
  </si>
  <si>
    <t>รวม</t>
  </si>
  <si>
    <t>นก.</t>
  </si>
  <si>
    <t>ชม.</t>
  </si>
  <si>
    <t>ภาคเรียนที่ 2</t>
  </si>
  <si>
    <t>ภาษาไทย 1</t>
  </si>
  <si>
    <t>คณิตศาสตร์ 1</t>
  </si>
  <si>
    <t>ท21101</t>
  </si>
  <si>
    <t>ค21101</t>
  </si>
  <si>
    <t>ว21101</t>
  </si>
  <si>
    <t>ส21101</t>
  </si>
  <si>
    <t>ท21102</t>
  </si>
  <si>
    <t>ค21102</t>
  </si>
  <si>
    <t>ว21102</t>
  </si>
  <si>
    <t>พ21101</t>
  </si>
  <si>
    <t>อ21101</t>
  </si>
  <si>
    <t>พ21102</t>
  </si>
  <si>
    <t>อ21102</t>
  </si>
  <si>
    <t>วิทยาศาสตร์ 1</t>
  </si>
  <si>
    <t>สังคมศึกษาฯ 1</t>
  </si>
  <si>
    <t>ประวัติศาสตร์ 1</t>
  </si>
  <si>
    <t>พ21103</t>
  </si>
  <si>
    <t>พ21104</t>
  </si>
  <si>
    <t>สุขศึกษา 1</t>
  </si>
  <si>
    <t>ภาษาอังกฤษ 1</t>
  </si>
  <si>
    <t>รายวิชาพื้นฐาน</t>
  </si>
  <si>
    <t>ภาษาไทย 2</t>
  </si>
  <si>
    <t>คณิตศาสตร์ 2</t>
  </si>
  <si>
    <t>วิทยาศาสตร์ 2</t>
  </si>
  <si>
    <t>สังคมศึกษาฯ 2</t>
  </si>
  <si>
    <t>ประวัติศาสตร์ 2</t>
  </si>
  <si>
    <t>สุขศึกษา 2</t>
  </si>
  <si>
    <t>โครงสร้างเวลาเรียน</t>
  </si>
  <si>
    <t>กลุ่มสาระการเรียนรู้/กิจกรรม</t>
  </si>
  <si>
    <t>เวลาเรียน</t>
  </si>
  <si>
    <t>ระดับมัธยมศึกษาตอนต้น</t>
  </si>
  <si>
    <t>ระดับมัธยมศึกษาตอนปลาย</t>
  </si>
  <si>
    <t>ม.1</t>
  </si>
  <si>
    <t>ม.2</t>
  </si>
  <si>
    <t>ม.3</t>
  </si>
  <si>
    <t>ม.4</t>
  </si>
  <si>
    <t>ม.5</t>
  </si>
  <si>
    <t>ม.6</t>
  </si>
  <si>
    <t>ภาษาไทย</t>
  </si>
  <si>
    <t>คณิตศาสตร์</t>
  </si>
  <si>
    <t>วิทยาศาสตร์</t>
  </si>
  <si>
    <t>สังคมศึกษา ศาสนา และวัฒนธรรม</t>
  </si>
  <si>
    <t>สุขศึกษาและพลศึกษา</t>
  </si>
  <si>
    <t>ศิลปะ</t>
  </si>
  <si>
    <t>การงานอาชีพและเทคโนโลยี</t>
  </si>
  <si>
    <t>ภาษาต่างประเทศ</t>
  </si>
  <si>
    <t>ภาษาไทย 3</t>
  </si>
  <si>
    <t>ท22101</t>
  </si>
  <si>
    <t>ค22101</t>
  </si>
  <si>
    <t>ว22101</t>
  </si>
  <si>
    <t>พ22101</t>
  </si>
  <si>
    <t>พ22103</t>
  </si>
  <si>
    <t>อ22101</t>
  </si>
  <si>
    <t>ท22102</t>
  </si>
  <si>
    <t>ค22102</t>
  </si>
  <si>
    <t>ว22102</t>
  </si>
  <si>
    <t>ภาษาอังกฤษ 2</t>
  </si>
  <si>
    <t>คณิตศาสตร์ 3</t>
  </si>
  <si>
    <t>วิทยาศาสตร์ 3</t>
  </si>
  <si>
    <t>สังคมศึกษาฯ 3</t>
  </si>
  <si>
    <t>ประวัติศาสตร์ 3</t>
  </si>
  <si>
    <t>สุขศึกษา 3</t>
  </si>
  <si>
    <t>ภาษาอังกฤษ 3</t>
  </si>
  <si>
    <t>ภาษาไทย 4</t>
  </si>
  <si>
    <t>คณิตศาสตร์ 4</t>
  </si>
  <si>
    <t>วิทยาศาสตร์ 4</t>
  </si>
  <si>
    <t>สังคมศึกษาฯ 4</t>
  </si>
  <si>
    <t>สุขศึกษา 4</t>
  </si>
  <si>
    <t>ภาษาอังกฤษ 4</t>
  </si>
  <si>
    <t>พ22102</t>
  </si>
  <si>
    <t>พ22104</t>
  </si>
  <si>
    <t>อ22102</t>
  </si>
  <si>
    <t>รายวิชาเพิ่มเติม</t>
  </si>
  <si>
    <t>กิจกรรมพัฒนาผู้เรียน</t>
  </si>
  <si>
    <t>กิจกรรมแนะแนว</t>
  </si>
  <si>
    <t>กิจกรรมนักเรียน</t>
  </si>
  <si>
    <t>ชุมนุม/ชมรม</t>
  </si>
  <si>
    <t>กิจกรรมเพื่อสังคมและสาธารณประโยชน์</t>
  </si>
  <si>
    <t>กิจกรรมเพื่อสังคมฯ 1</t>
  </si>
  <si>
    <t>ลูกเสือ เนตรนารี 1</t>
  </si>
  <si>
    <t>แนะแนว 1</t>
  </si>
  <si>
    <t>แนะแนว 2</t>
  </si>
  <si>
    <t>ลูกเสือ เนตรนารี 2</t>
  </si>
  <si>
    <t>กิจกรรมเพื่อสังคมฯ 2</t>
  </si>
  <si>
    <t>แนะแนว 3</t>
  </si>
  <si>
    <t>ลูกเสือ เนตรนารี 3</t>
  </si>
  <si>
    <t>แนะแนว 4</t>
  </si>
  <si>
    <t>ลูกเสือ เนตรนารี 4</t>
  </si>
  <si>
    <t>กิจกรรมเพื่อสังคมฯ 3</t>
  </si>
  <si>
    <t>*</t>
  </si>
  <si>
    <t>กิจกรรมเพื่อสังคมฯ 4</t>
  </si>
  <si>
    <t>กิจกรรมเพื่อสังคมฯ 5</t>
  </si>
  <si>
    <t>กิจกรรมเพื่อสังคมฯ 6</t>
  </si>
  <si>
    <t>รวมเวลาเรียนทั้งหมด</t>
  </si>
  <si>
    <t>รวมเวลาเรียนรายวิชาพื้นฐาน</t>
  </si>
  <si>
    <t>รวมหน่วยกิตและเวลาเรียนตลอดหลักสูตร</t>
  </si>
  <si>
    <t>ท23101</t>
  </si>
  <si>
    <t>ค23101</t>
  </si>
  <si>
    <t>ว23101</t>
  </si>
  <si>
    <t>พ23101</t>
  </si>
  <si>
    <t>พ23103</t>
  </si>
  <si>
    <t>อ23101</t>
  </si>
  <si>
    <t>ท23102</t>
  </si>
  <si>
    <t>ค23102</t>
  </si>
  <si>
    <t>ว23102</t>
  </si>
  <si>
    <t>พ23102</t>
  </si>
  <si>
    <t>อ23102</t>
  </si>
  <si>
    <t>ภาษาไทย 5</t>
  </si>
  <si>
    <t>คณิตศาสตร์ 5</t>
  </si>
  <si>
    <t>วิทยาศาสตร์ 5</t>
  </si>
  <si>
    <t>สังคมศึกษาฯ 5</t>
  </si>
  <si>
    <t>สุขศึกษา 5</t>
  </si>
  <si>
    <t>ภาษาอังกฤษ 5</t>
  </si>
  <si>
    <t>ภาษาไทย 6</t>
  </si>
  <si>
    <t>คณิตศาสตร์ 6</t>
  </si>
  <si>
    <t>วิทยาศาสตร์ 6</t>
  </si>
  <si>
    <t>สังคมศึกษาฯ 6</t>
  </si>
  <si>
    <t>สุขศึกษา 6</t>
  </si>
  <si>
    <t>ภาษาอังกฤษ 6</t>
  </si>
  <si>
    <t>ท31101</t>
  </si>
  <si>
    <t>ค31101</t>
  </si>
  <si>
    <t>ส31101</t>
  </si>
  <si>
    <t>พ31101</t>
  </si>
  <si>
    <t>ง31101</t>
  </si>
  <si>
    <t>อ31101</t>
  </si>
  <si>
    <t>แนะแนว 5</t>
  </si>
  <si>
    <t>แนะแนว 6</t>
  </si>
  <si>
    <t>ลูกเสือ เนตรนารี 5</t>
  </si>
  <si>
    <t>ลูกเสือ เนตรนารี 6</t>
  </si>
  <si>
    <t>ดุลยภาพของสิ่งมีชีวิต</t>
  </si>
  <si>
    <t>สารและสมบัติของสาร</t>
  </si>
  <si>
    <t>พลังงาน</t>
  </si>
  <si>
    <t>นักศึกษาวิชาทหาร 6</t>
  </si>
  <si>
    <t>ชั้นมัธยมศึกษาปีที่.................... ปีการศึกษา.................</t>
  </si>
  <si>
    <t xml:space="preserve">แนะแนว </t>
  </si>
  <si>
    <t xml:space="preserve">กิจกรรมเพื่อสังคมฯ </t>
  </si>
  <si>
    <t>ฟิสิกส์พื้นฐาน</t>
  </si>
  <si>
    <t>เคมีพื้นฐาน</t>
  </si>
  <si>
    <t>ชีววิทยาพื้นฐาน</t>
  </si>
  <si>
    <t>โลกฯ พื้นฐาน</t>
  </si>
  <si>
    <t>ฟิสิกส์ 1</t>
  </si>
  <si>
    <t>เคมี 1</t>
  </si>
  <si>
    <t>ชีววิทยา 1</t>
  </si>
  <si>
    <t>ฟิสิกส์ 2</t>
  </si>
  <si>
    <t>เคมี 2</t>
  </si>
  <si>
    <t>ชีววิทยา 2</t>
  </si>
  <si>
    <t>ฟิสิกส์ 3</t>
  </si>
  <si>
    <t>เคมี 3</t>
  </si>
  <si>
    <t>ชีววิทยา 3</t>
  </si>
  <si>
    <t>ฟิสิกส์ 4</t>
  </si>
  <si>
    <t>เคมี 4</t>
  </si>
  <si>
    <t>ชีววิทยา 4</t>
  </si>
  <si>
    <t>ฟิสิกส์ 5</t>
  </si>
  <si>
    <t>เคมี 5</t>
  </si>
  <si>
    <t>ชีววิทยา 5</t>
  </si>
  <si>
    <t>คณิตศาสตร์ พต 1</t>
  </si>
  <si>
    <t>คณิตศาสตร์ พต 2</t>
  </si>
  <si>
    <t>คณิตศาสตร์ พต 3</t>
  </si>
  <si>
    <t>คณิตศาสตร์ พต 4</t>
  </si>
  <si>
    <t>คณิตศาสตร์ พต 5</t>
  </si>
  <si>
    <t>คณิตศาสตร์ พต 6</t>
  </si>
  <si>
    <t>คอมพิวเตอร์ 2</t>
  </si>
  <si>
    <t>คอมพิวเตอร์ 3</t>
  </si>
  <si>
    <t>คอมพิวเตอร์ 4</t>
  </si>
  <si>
    <t>คอมพิวเตอร์ 5</t>
  </si>
  <si>
    <t>คอมพิวเตอร์ 6</t>
  </si>
  <si>
    <t>การงานอาชีพฯ 1</t>
  </si>
  <si>
    <t>การงานอาชีพฯ 2</t>
  </si>
  <si>
    <t>การงานอาชีพฯ 3</t>
  </si>
  <si>
    <t>การงานอาชีพฯ 4</t>
  </si>
  <si>
    <t>การงานอาชีพฯ 5</t>
  </si>
  <si>
    <t>การงานอาชีพฯ 6</t>
  </si>
  <si>
    <t>การอ่านและพิจารณาวรรณกรรม 2</t>
  </si>
  <si>
    <t>การเขียนเชิงสร้างสรรค์</t>
  </si>
  <si>
    <t>การพูด</t>
  </si>
  <si>
    <t>ประวัติวรรณคดี 1</t>
  </si>
  <si>
    <t>ประวัติวรรณคดี 2</t>
  </si>
  <si>
    <t>รวมหน่วยกิตทั้งหมด</t>
  </si>
  <si>
    <t>ดนตรีพื้นบ้าน 1</t>
  </si>
  <si>
    <t>ดนตรีพื้นบ้าน 2</t>
  </si>
  <si>
    <t>ดนตรีสากล 1</t>
  </si>
  <si>
    <t>ดนตรีสากล 2</t>
  </si>
  <si>
    <t>เขียนภาพบุคคล 1</t>
  </si>
  <si>
    <t>เขียนภาพบุคคล 2</t>
  </si>
  <si>
    <t>ภาษาอังกฤษไวยกรณ์ 1</t>
  </si>
  <si>
    <t>ภาษาอังกฤษไวยกรณ์ 2</t>
  </si>
  <si>
    <t>ภาษาอังกฤษไวยกรณ์ 3</t>
  </si>
  <si>
    <t>ภาษาอังกฤษไวยกรณ์ 4</t>
  </si>
  <si>
    <t>การงานอาชีพฯ 7</t>
  </si>
  <si>
    <t>การงานอาชีพฯ 9</t>
  </si>
  <si>
    <t>การงานอาชีพฯ 10</t>
  </si>
  <si>
    <t>การอ่านและพิจารณาวรรณกรรม 1</t>
  </si>
  <si>
    <t>ค21201</t>
  </si>
  <si>
    <t>ค22201</t>
  </si>
  <si>
    <t>ค23201</t>
  </si>
  <si>
    <t>ศิลปะ 1</t>
  </si>
  <si>
    <t>ศิลปะ 2</t>
  </si>
  <si>
    <t>ศิลปะ 3</t>
  </si>
  <si>
    <t>ศิลปะ 4</t>
  </si>
  <si>
    <t>ศิลปะ 5</t>
  </si>
  <si>
    <t>ศิลปะ 6</t>
  </si>
  <si>
    <t>ค21202</t>
  </si>
  <si>
    <t>ค22202</t>
  </si>
  <si>
    <t>ค23202</t>
  </si>
  <si>
    <t>ท31102</t>
  </si>
  <si>
    <t>ค31102</t>
  </si>
  <si>
    <t>ส31102</t>
  </si>
  <si>
    <t>พ31102</t>
  </si>
  <si>
    <t>ง31102</t>
  </si>
  <si>
    <t>อ31102</t>
  </si>
  <si>
    <t>ค30201</t>
  </si>
  <si>
    <t>ค30202</t>
  </si>
  <si>
    <t>ค30203</t>
  </si>
  <si>
    <t>ค30204</t>
  </si>
  <si>
    <t>ค30205</t>
  </si>
  <si>
    <t>ค30206</t>
  </si>
  <si>
    <t>ว30201</t>
  </si>
  <si>
    <t>ว30221</t>
  </si>
  <si>
    <t>ว30241</t>
  </si>
  <si>
    <t>ว30202</t>
  </si>
  <si>
    <t>ว30222</t>
  </si>
  <si>
    <t>ว30242</t>
  </si>
  <si>
    <t>ว30203</t>
  </si>
  <si>
    <t>ว30223</t>
  </si>
  <si>
    <t>ว30243</t>
  </si>
  <si>
    <t>ว30204</t>
  </si>
  <si>
    <t>ว30224</t>
  </si>
  <si>
    <t>ว30244</t>
  </si>
  <si>
    <t>ว30205</t>
  </si>
  <si>
    <t>ว30225</t>
  </si>
  <si>
    <t>ว30245</t>
  </si>
  <si>
    <t>ง30202</t>
  </si>
  <si>
    <t>ง30203</t>
  </si>
  <si>
    <t>ง30204</t>
  </si>
  <si>
    <t>ง30205</t>
  </si>
  <si>
    <t>ง30206</t>
  </si>
  <si>
    <t>ท32101</t>
  </si>
  <si>
    <t>ค32101</t>
  </si>
  <si>
    <t>ส32101</t>
  </si>
  <si>
    <t>ส32102</t>
  </si>
  <si>
    <t>ท32102</t>
  </si>
  <si>
    <t>ค32102</t>
  </si>
  <si>
    <t>พ32101</t>
  </si>
  <si>
    <t>พ32102</t>
  </si>
  <si>
    <t>ง32101</t>
  </si>
  <si>
    <t>ง32102</t>
  </si>
  <si>
    <t>อ32101</t>
  </si>
  <si>
    <t>อ32102</t>
  </si>
  <si>
    <t>6 ภาคเรียน</t>
  </si>
  <si>
    <t>ท33101</t>
  </si>
  <si>
    <t>ค33101</t>
  </si>
  <si>
    <t>ส33101</t>
  </si>
  <si>
    <t>พ33101</t>
  </si>
  <si>
    <t>ง33101</t>
  </si>
  <si>
    <t>อ33101</t>
  </si>
  <si>
    <t>ง33102</t>
  </si>
  <si>
    <t>อ33102</t>
  </si>
  <si>
    <t>ส33102</t>
  </si>
  <si>
    <t>ท33102</t>
  </si>
  <si>
    <t>ค33102</t>
  </si>
  <si>
    <t>การเขียนโปรแกรมโดยใช้เครื่องมือกราฟิกโหมด</t>
  </si>
  <si>
    <t>ภาษาอังกฤษไวยกรณ์</t>
  </si>
  <si>
    <t>ดวงดาวและโลกของเรา</t>
  </si>
  <si>
    <t>การเคลื่อนที่และแรงในธรรมชาติ</t>
  </si>
  <si>
    <t>พันธุกรรมและสิ่งแวดล้อม</t>
  </si>
  <si>
    <t>ท30204</t>
  </si>
  <si>
    <t>ท30203</t>
  </si>
  <si>
    <t>ท30205</t>
  </si>
  <si>
    <t>ท30206</t>
  </si>
  <si>
    <t>ค31201</t>
  </si>
  <si>
    <t>ค31202</t>
  </si>
  <si>
    <t>ค33201</t>
  </si>
  <si>
    <t>ค33202</t>
  </si>
  <si>
    <t>ภาษาอังกฤษไวยกรณ์ 7</t>
  </si>
  <si>
    <t>ชม</t>
  </si>
  <si>
    <t>นก</t>
  </si>
  <si>
    <t>พลศึกษา 2 (ฟุตบอล)</t>
  </si>
  <si>
    <t>พลศึกษา 4 (ฟุตซอล)</t>
  </si>
  <si>
    <t>พลศึกษา 5 (ลีลาศ)</t>
  </si>
  <si>
    <t>พลศึกษา 6 (กิจกรรมเข้าจังหวะ)</t>
  </si>
  <si>
    <t>ศ21101</t>
  </si>
  <si>
    <t>ง21101</t>
  </si>
  <si>
    <t>ส22101</t>
  </si>
  <si>
    <t>ศ21102</t>
  </si>
  <si>
    <t>ง21102</t>
  </si>
  <si>
    <t>ส21102</t>
  </si>
  <si>
    <t>ส23101</t>
  </si>
  <si>
    <t>ส23102</t>
  </si>
  <si>
    <t>ศ32101</t>
  </si>
  <si>
    <t>ศ31101</t>
  </si>
  <si>
    <t>ศ31102</t>
  </si>
  <si>
    <t>ศ32102</t>
  </si>
  <si>
    <t>ศ33101</t>
  </si>
  <si>
    <t>ศ33102</t>
  </si>
  <si>
    <t>ง30261</t>
  </si>
  <si>
    <t>ง30271</t>
  </si>
  <si>
    <t>ง30262</t>
  </si>
  <si>
    <t>ง30272</t>
  </si>
  <si>
    <t>ง30263</t>
  </si>
  <si>
    <t>ง30264</t>
  </si>
  <si>
    <t>ง30265</t>
  </si>
  <si>
    <t>ง30267</t>
  </si>
  <si>
    <t>ง30268</t>
  </si>
  <si>
    <t>ส21103</t>
  </si>
  <si>
    <t>ส22103</t>
  </si>
  <si>
    <t>ศ22101</t>
  </si>
  <si>
    <t>ง22101</t>
  </si>
  <si>
    <t>ง22102</t>
  </si>
  <si>
    <t>ส23103</t>
  </si>
  <si>
    <t>ศ22102</t>
  </si>
  <si>
    <t>ศ23101</t>
  </si>
  <si>
    <t>ศ23102</t>
  </si>
  <si>
    <t>ง23101</t>
  </si>
  <si>
    <t>ง23102</t>
  </si>
  <si>
    <t>พ23104</t>
  </si>
  <si>
    <t>ว31101</t>
  </si>
  <si>
    <t>ว31102</t>
  </si>
  <si>
    <t>ว31103</t>
  </si>
  <si>
    <t>ว31104</t>
  </si>
  <si>
    <t>พลศึกษา 1 (วอลเลย์)</t>
  </si>
  <si>
    <t>ง30201</t>
  </si>
  <si>
    <t>ส32103</t>
  </si>
  <si>
    <t>ค32201</t>
  </si>
  <si>
    <t>อ32201</t>
  </si>
  <si>
    <t>อ32202</t>
  </si>
  <si>
    <t>ค32202</t>
  </si>
  <si>
    <t>ส33103</t>
  </si>
  <si>
    <t>อ33201</t>
  </si>
  <si>
    <t>ว31105</t>
  </si>
  <si>
    <t>ว31106</t>
  </si>
  <si>
    <t>ว32107</t>
  </si>
  <si>
    <t>ว32108</t>
  </si>
  <si>
    <t>ว33109</t>
  </si>
  <si>
    <t>ว33110</t>
  </si>
  <si>
    <t>ศ30201</t>
  </si>
  <si>
    <t>ท30201</t>
  </si>
  <si>
    <t>ท30202</t>
  </si>
  <si>
    <t>ศ30203</t>
  </si>
  <si>
    <t>ศ30204</t>
  </si>
  <si>
    <t>ศ30205</t>
  </si>
  <si>
    <t>ศ30206</t>
  </si>
  <si>
    <t>ง30273</t>
  </si>
  <si>
    <t>ง30274</t>
  </si>
  <si>
    <t>การงานอาชีพฯ 12</t>
  </si>
  <si>
    <t>การงานอาชีพฯ 11</t>
  </si>
  <si>
    <t>สุขศึกษาและพลศึกษา 1</t>
  </si>
  <si>
    <t>พ31201</t>
  </si>
  <si>
    <t>สุขศึกษาและพลศึกษา 2</t>
  </si>
  <si>
    <t>พ31202</t>
  </si>
  <si>
    <t>สุขศึกษาและพลศึกษา 3</t>
  </si>
  <si>
    <t>พ32201</t>
  </si>
  <si>
    <t>พลศึกษา 3(บาสเกตบอล)</t>
  </si>
  <si>
    <t>สุขศึกษาและพลศึกษา 4</t>
  </si>
  <si>
    <t>พ32202</t>
  </si>
  <si>
    <t>สุขศึกษาและพลศึกษา 5</t>
  </si>
  <si>
    <t>พ33201</t>
  </si>
  <si>
    <t>สุขศึกษาและพลศึกษา 6</t>
  </si>
  <si>
    <t>พ33202</t>
  </si>
  <si>
    <t>ศิลป์-การงาน</t>
  </si>
  <si>
    <t>วิทย์-คณิต</t>
  </si>
  <si>
    <t>พ33102</t>
  </si>
  <si>
    <t>หน้าที่พลเมือง 1</t>
  </si>
  <si>
    <t>หน้าที่พลเมือง 2</t>
  </si>
  <si>
    <t>หน้าที่พลเมือง 3</t>
  </si>
  <si>
    <t>ส22102</t>
  </si>
  <si>
    <t>อ21201</t>
  </si>
  <si>
    <t>อ21202</t>
  </si>
  <si>
    <t>อ22201</t>
  </si>
  <si>
    <t>อ22202</t>
  </si>
  <si>
    <t>อ23201</t>
  </si>
  <si>
    <t>อ23202</t>
  </si>
  <si>
    <t>ชั้นมัธยมศึกษาปีที่ 5/2-6 ปีการศึกษา 2557</t>
  </si>
  <si>
    <t>ชั้นมัธยมศึกษาปีที่ 6/2-6 ปีการศึกษา 2558</t>
  </si>
  <si>
    <t>หน้าที่พลเมือง 4</t>
  </si>
  <si>
    <t>หน้าที่พลเมือง 5</t>
  </si>
  <si>
    <t>หน้าที่พลเมือง 6</t>
  </si>
  <si>
    <t>สุขศึกษาและพลศึกษา6</t>
  </si>
  <si>
    <t xml:space="preserve">สุขศึกษาและพลศึกษา5 </t>
  </si>
  <si>
    <t>สุขศึกษาและพลศึกษา4</t>
  </si>
  <si>
    <t>สุขศึกษาและพลศึกษา3</t>
  </si>
  <si>
    <t>สุขศึกษาและพลศึกษา2</t>
  </si>
  <si>
    <t>สุขศึกษาและพลศึกษา1</t>
  </si>
  <si>
    <t>ส21231</t>
  </si>
  <si>
    <t>ส21232</t>
  </si>
  <si>
    <t>ส22233</t>
  </si>
  <si>
    <t>ส22234</t>
  </si>
  <si>
    <t>ส23235</t>
  </si>
  <si>
    <t>ส23236</t>
  </si>
  <si>
    <t>ส30231</t>
  </si>
  <si>
    <t>ส30232</t>
  </si>
  <si>
    <t>ส30233</t>
  </si>
  <si>
    <t>ส30234</t>
  </si>
  <si>
    <t>ภาษาอังกฤษเพื่อการสื่อสาร 1</t>
  </si>
  <si>
    <t>ภาษาอังกฤษเพื่อการสื่อสาร 2</t>
  </si>
  <si>
    <t>ภาษาอังกฤษเพื่อการสื่อสาร 3</t>
  </si>
  <si>
    <t>ภาษาอังกฤษเพื่อการสื่อสาร 4</t>
  </si>
  <si>
    <t>การงานฯ (เลือก)</t>
  </si>
  <si>
    <t>ท21201</t>
  </si>
  <si>
    <t>ดนตรีพื้นบ้าน</t>
  </si>
  <si>
    <t>ส22104</t>
  </si>
  <si>
    <t>ส21104</t>
  </si>
  <si>
    <t>ส23104</t>
  </si>
  <si>
    <t>ชั้นมัธยมศึกษาปีที่ 1 ปีการศึกษา 2558</t>
  </si>
  <si>
    <t>ชั้นมัธยมศึกษาปีที่ 4/2-6 ปีการศึกษา 2558</t>
  </si>
  <si>
    <t>การงานอาชีพ ฯ 1</t>
  </si>
  <si>
    <t>การงานอาชีพ ฯ 2</t>
  </si>
  <si>
    <t>ชั้นมัธยมศึกษาปีที่ 5/2-6 ปีการศึกษา 2559</t>
  </si>
  <si>
    <t>การงานอาชีพ ฯ 3</t>
  </si>
  <si>
    <t>การงานอาชีพ ฯ 4</t>
  </si>
  <si>
    <t>ภาษาอังกฤษเพื่อการสื่อสาร 5</t>
  </si>
  <si>
    <t>ภาษาอังกฤษเพื่อการสื่อสาร 6</t>
  </si>
  <si>
    <t>พลศึกษา 1</t>
  </si>
  <si>
    <t>พลศึกษา 2</t>
  </si>
  <si>
    <t>ชั้นมัธยมศึกษาปีที่ 6/2-6 ปีการศึกษา 2560</t>
  </si>
  <si>
    <t>พลศึกษา 3</t>
  </si>
  <si>
    <t>การงานอาชีพ ฯ 5</t>
  </si>
  <si>
    <t>พลศึกษา 4</t>
  </si>
  <si>
    <t>โครงสร้างหลักสูตรโรงเรียนพลับพลาชัยพิทยาคม ระหว่างปีการศึกษา 2556-2558 แผนการเรียน สายวิทย์ พพค.(ปรับปรุงครั้งที่ 3)</t>
  </si>
  <si>
    <t>ชั้นมัธยมศึกษาปีที่ 5/1 ปีการศึกษา 2558</t>
  </si>
  <si>
    <t>โลก ฯ ดาราศาสตร์</t>
  </si>
  <si>
    <t>คอมพิวเตอร์ 1</t>
  </si>
  <si>
    <t>ดนตรีพื้นบ้าน 3</t>
  </si>
  <si>
    <t xml:space="preserve">การงานอาชีพฯ </t>
  </si>
  <si>
    <t>ชั้นมัธยมศึกษาปีที่ 4/1 ปีการศึกษา 2558</t>
  </si>
  <si>
    <t>ชั้นมัธยมศึกษาปีที่ 5/1 ปีการศึกษา 2559</t>
  </si>
  <si>
    <t>ชั้นมัธยมศึกษาปีที่ 6/1 ปีการศึกษา 2560</t>
  </si>
  <si>
    <t>โครงสร้างหลักสูตรโรงเรียนพลับพลาชัยพิทยาคม ระหว่างปีการศึกษา 2558-2560 (ปรับปรุงครั้งที่ 4)</t>
  </si>
  <si>
    <t>โครงสร้างหลักสูตรโรงเรียนพลับพลาชัยพิทยาคม ระหว่างปีการศึกษา 2558-2560 แผนการเรียน สายวิทย์-คณิต (เข้ม)(ปรับปรุงครั้งที่ 4)</t>
  </si>
  <si>
    <t>โครงสร้างหลักสูตรโรงเรียนพลับพลาชัยพิทยาคม ระหว่างปีการศึกษา 2558-2560 แผนการเรียน สายวิทย์-คณิต  (พพค)(ปรับปรุงครั้งที่ 4)</t>
  </si>
  <si>
    <t>ชั้นมัธยมศึกษาปีที่ 4/1 ปีการศึกษา 2557</t>
  </si>
  <si>
    <t>โครงสร้างหลักสูตรโรงเรียนพลับพลาชัยพิทยาคม ระหว่างปีการศึกษา 2557-2559 แผนการเรียน สายศิลป์-การงานอาชีพฯ (ปรับปรุงครั้งที่ 4)</t>
  </si>
  <si>
    <t>ชั้นมัธยมศึกษาปีที่ 6/1 ปีการศึกษา 2559</t>
  </si>
  <si>
    <t>ท21202</t>
  </si>
  <si>
    <t>ท22201</t>
  </si>
  <si>
    <t>ท22202</t>
  </si>
  <si>
    <t>ทักษะการอ่าน 1</t>
  </si>
  <si>
    <t>ทักษะการอ่าน 2</t>
  </si>
  <si>
    <t>ทักษะการอ่าน 3</t>
  </si>
  <si>
    <t>ทักษะการอ่าน 4</t>
  </si>
  <si>
    <t>การงานอาชีพฯ 8</t>
  </si>
  <si>
    <t>ศ30202</t>
  </si>
  <si>
    <t>พลศึกษา 5</t>
  </si>
  <si>
    <t>โครงสร้างหลักสูตรโรงเรียนพลับพลาชัยพิทยาคม ระหว่างปีการศึกษา 2558-2560 แผนการเรียน สายศิลป์-การงานอาชีพฯ (ปรับปรุงครั้งที่ 4)</t>
  </si>
  <si>
    <t>ประวัติศาสตร์ 4</t>
  </si>
  <si>
    <t>ประวัติศาสตร์ 5</t>
  </si>
  <si>
    <t>ประวัติศาสตร์ 6</t>
  </si>
  <si>
    <t>ง30266</t>
  </si>
  <si>
    <t>ง302...</t>
  </si>
  <si>
    <t>ชั้นมัธยมศึกษาปีที่ 2 ปีการศึกษา 2559</t>
  </si>
  <si>
    <t>ชั้นมัธยมศึกษาปีที่ 3 ปีการศึกษา 2560</t>
  </si>
  <si>
    <t>ชั้นมัธยมศึกษาปีที่ 4/2-5 ปีการศึกษา 2558</t>
  </si>
  <si>
    <t>ศิลปะ 1(ดนตรี+นาฏ)</t>
  </si>
  <si>
    <t>ศิลปะ 2 (ทัศนศิลป์)</t>
  </si>
  <si>
    <t>ศิลปะ 3  (ทัศนศิลป์)</t>
  </si>
  <si>
    <t>ศิลปะ 4(ดนตรี+นาฏ)</t>
  </si>
  <si>
    <t>ศิลปะ 5(ดนตรี+นาฏ)</t>
  </si>
  <si>
    <t>ศิลปะ 2  (ทัศนศิลป์)</t>
  </si>
  <si>
    <t>ศิลปะ 6  (ทัศนศิลป์)</t>
  </si>
  <si>
    <t xml:space="preserve">ศิลปะ 1(ดนตรี+นาฏ) </t>
  </si>
  <si>
    <t>รวมรายวิชาเพิ่มเติม</t>
  </si>
  <si>
    <t>คณิตศาสตร์เพิ่มเติม 1</t>
  </si>
  <si>
    <t>คณิตศาสตร์เพิ่มเติม 6</t>
  </si>
  <si>
    <t>คณิตศาสตร์เพิ่มเติม 5</t>
  </si>
  <si>
    <t>คณิตศาสตร์เพิ่มเติม 4</t>
  </si>
  <si>
    <t>คณิตศาสตร์เพิ่มเติม 3</t>
  </si>
  <si>
    <t>คณิตศาสตร์เพิ่มเติม 2</t>
  </si>
  <si>
    <t>เทเบิลเทนนิส</t>
  </si>
  <si>
    <t>แชร์บอล</t>
  </si>
  <si>
    <t>กระบี่กระบอง</t>
  </si>
  <si>
    <t>กรีฑา</t>
  </si>
  <si>
    <t>บาสเกตบอล</t>
  </si>
  <si>
    <t>เซปักตระกร้อ</t>
  </si>
  <si>
    <t>วอลเลย์บอล</t>
  </si>
  <si>
    <t>ฟุตบอล</t>
  </si>
  <si>
    <t>ฟุตซอล</t>
  </si>
  <si>
    <t>โลกและดาราศาสตร์</t>
  </si>
  <si>
    <t>ฟิสิกส์</t>
  </si>
  <si>
    <t>เคมี</t>
  </si>
  <si>
    <t>ชีววิทยา</t>
  </si>
  <si>
    <t>ศิลปะ 3 (ทัศนศิลป์)</t>
  </si>
  <si>
    <t>ศิลปะ 4 (ดนตรี+นาฏ)</t>
  </si>
  <si>
    <t>อ33202</t>
  </si>
  <si>
    <t>อ31202</t>
  </si>
  <si>
    <t>อ31201</t>
  </si>
  <si>
    <t>ง30241</t>
  </si>
  <si>
    <t>ง30242</t>
  </si>
  <si>
    <t>ง30243</t>
  </si>
  <si>
    <t>ง30244</t>
  </si>
  <si>
    <t>ง30245</t>
  </si>
  <si>
    <t>ง30246</t>
  </si>
  <si>
    <t>คอมพิวเตอร์เพื่อการทำงาน</t>
  </si>
  <si>
    <t>การเขียนโปรแกรม</t>
  </si>
  <si>
    <t>การพัฒนาระบบเครือข่าย</t>
  </si>
  <si>
    <t>การออกแบบและพัฒนาเว็ปไซต์</t>
  </si>
  <si>
    <t>การสร้างงานมัลติมีเดีย</t>
  </si>
  <si>
    <t>โครงงานคอมพิวเตอร์1</t>
  </si>
  <si>
    <t>ชั้นมัธยมศึกษาปีที่ 5/2-5 ปีการศึกษา 2559</t>
  </si>
  <si>
    <t>ชั้นมัธยมศึกษาปีที่ 6/2-5 ปีการศึกษา 2560</t>
  </si>
  <si>
    <t>คณิตศาสตร์เพิ่มเติม4</t>
  </si>
  <si>
    <t>ท32201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</si>
</sst>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"/>
  </numFmts>
  <fonts count="21"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sz val="14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theme="0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20"/>
      <color theme="1"/>
      <name val="TH SarabunPSK"/>
      <family val="2"/>
    </font>
    <font>
      <sz val="16"/>
      <color rgb="FFFF0000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1"/>
      <color theme="1"/>
      <name val="TH SarabunPSK"/>
      <family val="2"/>
    </font>
    <font>
      <b/>
      <sz val="8"/>
      <color theme="1"/>
      <name val="TH SarabunPSK"/>
      <family val="2"/>
    </font>
    <font>
      <sz val="11"/>
      <name val="Tahoma"/>
      <family val="2"/>
      <charset val="222"/>
      <scheme val="minor"/>
    </font>
    <font>
      <sz val="10"/>
      <name val="TH SarabunPSK"/>
      <family val="2"/>
    </font>
    <font>
      <sz val="11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4" fillId="0" borderId="1" xfId="0" applyFont="1" applyBorder="1" applyAlignment="1">
      <alignment horizontal="center"/>
    </xf>
    <xf numFmtId="187" fontId="4" fillId="0" borderId="1" xfId="0" applyNumberFormat="1" applyFont="1" applyBorder="1" applyAlignment="1">
      <alignment horizontal="center"/>
    </xf>
    <xf numFmtId="0" fontId="3" fillId="0" borderId="1" xfId="0" applyFont="1" applyBorder="1"/>
    <xf numFmtId="187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3" xfId="0" applyFont="1" applyBorder="1"/>
    <xf numFmtId="0" fontId="4" fillId="2" borderId="5" xfId="0" applyFont="1" applyFill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5" xfId="0" applyFont="1" applyBorder="1"/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/>
    <xf numFmtId="1" fontId="3" fillId="0" borderId="1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1" fontId="4" fillId="0" borderId="1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7" fillId="2" borderId="5" xfId="0" applyFont="1" applyFill="1" applyBorder="1" applyAlignment="1">
      <alignment horizontal="center"/>
    </xf>
    <xf numFmtId="187" fontId="7" fillId="0" borderId="1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187" fontId="3" fillId="0" borderId="0" xfId="0" applyNumberFormat="1" applyFont="1" applyAlignment="1">
      <alignment horizontal="right"/>
    </xf>
    <xf numFmtId="0" fontId="3" fillId="0" borderId="1" xfId="0" applyFont="1" applyFill="1" applyBorder="1"/>
    <xf numFmtId="187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0" fontId="8" fillId="0" borderId="0" xfId="0" applyFont="1" applyAlignment="1">
      <alignment horizontal="center"/>
    </xf>
    <xf numFmtId="187" fontId="6" fillId="0" borderId="0" xfId="0" applyNumberFormat="1" applyFont="1" applyAlignment="1">
      <alignment horizontal="right"/>
    </xf>
    <xf numFmtId="0" fontId="6" fillId="0" borderId="4" xfId="0" applyFont="1" applyBorder="1"/>
    <xf numFmtId="187" fontId="3" fillId="4" borderId="4" xfId="0" applyNumberFormat="1" applyFont="1" applyFill="1" applyBorder="1" applyAlignment="1">
      <alignment horizontal="center"/>
    </xf>
    <xf numFmtId="0" fontId="1" fillId="0" borderId="1" xfId="0" applyFont="1" applyFill="1" applyBorder="1"/>
    <xf numFmtId="187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6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87" fontId="3" fillId="3" borderId="1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187" fontId="1" fillId="3" borderId="1" xfId="0" applyNumberFormat="1" applyFont="1" applyFill="1" applyBorder="1" applyAlignment="1">
      <alignment horizontal="center"/>
    </xf>
    <xf numFmtId="187" fontId="3" fillId="0" borderId="10" xfId="0" applyNumberFormat="1" applyFont="1" applyBorder="1"/>
    <xf numFmtId="187" fontId="3" fillId="0" borderId="11" xfId="0" applyNumberFormat="1" applyFont="1" applyBorder="1"/>
    <xf numFmtId="187" fontId="3" fillId="0" borderId="12" xfId="0" applyNumberFormat="1" applyFont="1" applyBorder="1"/>
    <xf numFmtId="187" fontId="4" fillId="0" borderId="5" xfId="0" applyNumberFormat="1" applyFont="1" applyFill="1" applyBorder="1"/>
    <xf numFmtId="0" fontId="10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11" fillId="3" borderId="1" xfId="0" applyFont="1" applyFill="1" applyBorder="1" applyAlignment="1">
      <alignment horizontal="right"/>
    </xf>
    <xf numFmtId="0" fontId="10" fillId="3" borderId="1" xfId="0" applyFont="1" applyFill="1" applyBorder="1" applyAlignment="1">
      <alignment horizontal="right"/>
    </xf>
    <xf numFmtId="0" fontId="11" fillId="3" borderId="6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0" fillId="0" borderId="1" xfId="0" applyBorder="1"/>
    <xf numFmtId="0" fontId="12" fillId="0" borderId="1" xfId="0" applyFont="1" applyFill="1" applyBorder="1"/>
    <xf numFmtId="0" fontId="1" fillId="5" borderId="1" xfId="0" applyFont="1" applyFill="1" applyBorder="1"/>
    <xf numFmtId="0" fontId="0" fillId="3" borderId="1" xfId="0" applyFill="1" applyBorder="1"/>
    <xf numFmtId="0" fontId="13" fillId="0" borderId="0" xfId="0" applyFont="1"/>
    <xf numFmtId="0" fontId="2" fillId="0" borderId="1" xfId="0" applyFont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4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" fontId="4" fillId="0" borderId="14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/>
    <xf numFmtId="0" fontId="4" fillId="3" borderId="1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3" fillId="0" borderId="4" xfId="0" applyFont="1" applyFill="1" applyBorder="1"/>
    <xf numFmtId="187" fontId="3" fillId="0" borderId="4" xfId="0" applyNumberFormat="1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12" fillId="0" borderId="4" xfId="0" applyFont="1" applyFill="1" applyBorder="1"/>
    <xf numFmtId="187" fontId="14" fillId="3" borderId="1" xfId="0" applyNumberFormat="1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2" fillId="0" borderId="1" xfId="0" applyFont="1" applyFill="1" applyBorder="1"/>
    <xf numFmtId="187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10" borderId="1" xfId="0" applyFont="1" applyFill="1" applyBorder="1"/>
    <xf numFmtId="187" fontId="3" fillId="10" borderId="1" xfId="0" applyNumberFormat="1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3" fillId="11" borderId="0" xfId="0" applyFont="1" applyFill="1"/>
    <xf numFmtId="0" fontId="3" fillId="11" borderId="1" xfId="0" applyFont="1" applyFill="1" applyBorder="1"/>
    <xf numFmtId="187" fontId="3" fillId="11" borderId="1" xfId="0" applyNumberFormat="1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0" fillId="11" borderId="0" xfId="0" applyFill="1"/>
    <xf numFmtId="0" fontId="10" fillId="0" borderId="1" xfId="0" applyFont="1" applyFill="1" applyBorder="1"/>
    <xf numFmtId="0" fontId="16" fillId="12" borderId="1" xfId="0" applyFont="1" applyFill="1" applyBorder="1"/>
    <xf numFmtId="0" fontId="1" fillId="12" borderId="1" xfId="0" applyFont="1" applyFill="1" applyBorder="1"/>
    <xf numFmtId="187" fontId="1" fillId="12" borderId="1" xfId="0" applyNumberFormat="1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0" fillId="11" borderId="1" xfId="0" applyFill="1" applyBorder="1"/>
    <xf numFmtId="0" fontId="0" fillId="0" borderId="1" xfId="0" applyFill="1" applyBorder="1"/>
    <xf numFmtId="0" fontId="3" fillId="0" borderId="3" xfId="0" applyFont="1" applyFill="1" applyBorder="1"/>
    <xf numFmtId="0" fontId="0" fillId="0" borderId="0" xfId="0" applyFill="1"/>
    <xf numFmtId="0" fontId="12" fillId="0" borderId="1" xfId="0" applyFont="1" applyBorder="1"/>
    <xf numFmtId="0" fontId="12" fillId="0" borderId="0" xfId="0" applyFont="1"/>
    <xf numFmtId="0" fontId="17" fillId="0" borderId="1" xfId="0" applyFont="1" applyFill="1" applyBorder="1"/>
    <xf numFmtId="187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0" xfId="0" applyFont="1" applyFill="1"/>
    <xf numFmtId="0" fontId="3" fillId="5" borderId="1" xfId="0" applyFont="1" applyFill="1" applyBorder="1"/>
    <xf numFmtId="187" fontId="0" fillId="0" borderId="0" xfId="0" applyNumberFormat="1"/>
    <xf numFmtId="0" fontId="9" fillId="0" borderId="1" xfId="0" applyFont="1" applyFill="1" applyBorder="1"/>
    <xf numFmtId="0" fontId="4" fillId="0" borderId="1" xfId="0" applyFont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/>
    </xf>
    <xf numFmtId="187" fontId="4" fillId="3" borderId="1" xfId="0" applyNumberFormat="1" applyFont="1" applyFill="1" applyBorder="1" applyAlignment="1">
      <alignment horizontal="center"/>
    </xf>
    <xf numFmtId="187" fontId="11" fillId="3" borderId="1" xfId="0" applyNumberFormat="1" applyFont="1" applyFill="1" applyBorder="1" applyAlignment="1">
      <alignment horizontal="center"/>
    </xf>
    <xf numFmtId="187" fontId="10" fillId="3" borderId="1" xfId="0" applyNumberFormat="1" applyFont="1" applyFill="1" applyBorder="1" applyAlignment="1">
      <alignment horizontal="center"/>
    </xf>
    <xf numFmtId="0" fontId="3" fillId="0" borderId="19" xfId="0" applyFont="1" applyBorder="1"/>
    <xf numFmtId="0" fontId="3" fillId="0" borderId="12" xfId="0" applyFont="1" applyBorder="1"/>
    <xf numFmtId="0" fontId="3" fillId="0" borderId="0" xfId="0" applyFont="1" applyFill="1" applyBorder="1"/>
    <xf numFmtId="0" fontId="3" fillId="0" borderId="9" xfId="0" applyFont="1" applyBorder="1"/>
    <xf numFmtId="0" fontId="3" fillId="0" borderId="9" xfId="0" applyFont="1" applyFill="1" applyBorder="1"/>
    <xf numFmtId="187" fontId="3" fillId="0" borderId="10" xfId="0" applyNumberFormat="1" applyFont="1" applyFill="1" applyBorder="1" applyAlignment="1">
      <alignment horizontal="center"/>
    </xf>
    <xf numFmtId="187" fontId="3" fillId="0" borderId="11" xfId="0" applyNumberFormat="1" applyFont="1" applyFill="1" applyBorder="1" applyAlignment="1">
      <alignment horizontal="center"/>
    </xf>
    <xf numFmtId="187" fontId="4" fillId="0" borderId="5" xfId="0" applyNumberFormat="1" applyFont="1" applyFill="1" applyBorder="1" applyAlignment="1">
      <alignment horizontal="center"/>
    </xf>
    <xf numFmtId="187" fontId="4" fillId="3" borderId="6" xfId="0" applyNumberFormat="1" applyFont="1" applyFill="1" applyBorder="1" applyAlignment="1">
      <alignment horizontal="center"/>
    </xf>
    <xf numFmtId="187" fontId="4" fillId="3" borderId="23" xfId="0" applyNumberFormat="1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87" fontId="7" fillId="3" borderId="6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right" vertical="center"/>
    </xf>
    <xf numFmtId="187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8" fillId="0" borderId="1" xfId="0" applyFont="1" applyFill="1" applyBorder="1"/>
    <xf numFmtId="187" fontId="11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/>
    <xf numFmtId="0" fontId="19" fillId="0" borderId="1" xfId="0" applyFont="1" applyFill="1" applyBorder="1"/>
    <xf numFmtId="0" fontId="20" fillId="0" borderId="1" xfId="0" applyFont="1" applyFill="1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87" fontId="3" fillId="0" borderId="13" xfId="0" applyNumberFormat="1" applyFont="1" applyBorder="1" applyAlignment="1">
      <alignment horizontal="center"/>
    </xf>
    <xf numFmtId="187" fontId="3" fillId="0" borderId="14" xfId="0" applyNumberFormat="1" applyFont="1" applyBorder="1" applyAlignment="1">
      <alignment horizontal="center"/>
    </xf>
    <xf numFmtId="1" fontId="3" fillId="3" borderId="13" xfId="0" applyNumberFormat="1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1" fontId="3" fillId="3" borderId="14" xfId="0" applyNumberFormat="1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0" fillId="0" borderId="1" xfId="0" applyFont="1" applyBorder="1"/>
    <xf numFmtId="0" fontId="4" fillId="4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87" fontId="1" fillId="0" borderId="6" xfId="0" applyNumberFormat="1" applyFont="1" applyFill="1" applyBorder="1" applyAlignment="1">
      <alignment horizontal="center" vertical="center"/>
    </xf>
    <xf numFmtId="187" fontId="1" fillId="0" borderId="29" xfId="0" applyNumberFormat="1" applyFont="1" applyFill="1" applyBorder="1" applyAlignment="1">
      <alignment horizontal="center" vertical="center"/>
    </xf>
    <xf numFmtId="187" fontId="1" fillId="0" borderId="23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87" fontId="3" fillId="0" borderId="17" xfId="0" applyNumberFormat="1" applyFont="1" applyBorder="1" applyAlignment="1">
      <alignment horizontal="center"/>
    </xf>
    <xf numFmtId="187" fontId="3" fillId="0" borderId="4" xfId="0" applyNumberFormat="1" applyFont="1" applyBorder="1" applyAlignment="1">
      <alignment horizontal="center"/>
    </xf>
    <xf numFmtId="187" fontId="3" fillId="0" borderId="18" xfId="0" applyNumberFormat="1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4" fillId="3" borderId="26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11905</xdr:colOff>
      <xdr:row>55</xdr:row>
      <xdr:rowOff>107158</xdr:rowOff>
    </xdr:from>
    <xdr:to>
      <xdr:col>34</xdr:col>
      <xdr:colOff>339984</xdr:colOff>
      <xdr:row>57</xdr:row>
      <xdr:rowOff>0</xdr:rowOff>
    </xdr:to>
    <xdr:sp macro="" textlink="">
      <xdr:nvSpPr>
        <xdr:cNvPr id="2" name="TextBox 1"/>
        <xdr:cNvSpPr txBox="1"/>
      </xdr:nvSpPr>
      <xdr:spPr>
        <a:xfrm>
          <a:off x="17899855" y="13737433"/>
          <a:ext cx="328079" cy="426242"/>
        </a:xfrm>
        <a:prstGeom prst="rect">
          <a:avLst/>
        </a:prstGeom>
        <a:noFill/>
        <a:ln w="9525" cmpd="sng">
          <a:noFill/>
        </a:ln>
        <a:scene3d>
          <a:camera prst="orthographicFront">
            <a:rot lat="0" lon="0" rev="16200000"/>
          </a:camera>
          <a:lightRig rig="threePt" dir="t"/>
        </a:scene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scene3d>
            <a:camera prst="orthographicFront">
              <a:rot lat="0" lon="0" rev="5400000"/>
            </a:camera>
            <a:lightRig rig="threePt" dir="t"/>
          </a:scene3d>
        </a:bodyPr>
        <a:lstStyle/>
        <a:p>
          <a:r>
            <a:rPr lang="th-TH" sz="2800">
              <a:ln>
                <a:noFill/>
              </a:ln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๖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116417</xdr:colOff>
      <xdr:row>49</xdr:row>
      <xdr:rowOff>63499</xdr:rowOff>
    </xdr:from>
    <xdr:to>
      <xdr:col>34</xdr:col>
      <xdr:colOff>275163</xdr:colOff>
      <xdr:row>50</xdr:row>
      <xdr:rowOff>215633</xdr:rowOff>
    </xdr:to>
    <xdr:sp macro="" textlink="">
      <xdr:nvSpPr>
        <xdr:cNvPr id="3" name="TextBox 2"/>
        <xdr:cNvSpPr txBox="1"/>
      </xdr:nvSpPr>
      <xdr:spPr>
        <a:xfrm>
          <a:off x="17473084" y="12731749"/>
          <a:ext cx="433912" cy="416717"/>
        </a:xfrm>
        <a:prstGeom prst="rect">
          <a:avLst/>
        </a:prstGeom>
        <a:noFill/>
        <a:ln w="9525" cmpd="sng">
          <a:noFill/>
        </a:ln>
        <a:scene3d>
          <a:camera prst="orthographicFront">
            <a:rot lat="0" lon="0" rev="16200000"/>
          </a:camera>
          <a:lightRig rig="threePt" dir="t"/>
        </a:scene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scene3d>
            <a:camera prst="orthographicFront">
              <a:rot lat="0" lon="0" rev="5400000"/>
            </a:camera>
            <a:lightRig rig="threePt" dir="t"/>
          </a:scene3d>
        </a:bodyPr>
        <a:lstStyle/>
        <a:p>
          <a:r>
            <a:rPr lang="th-TH" sz="2800">
              <a:ln>
                <a:noFill/>
              </a:ln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๕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11905</xdr:colOff>
      <xdr:row>52</xdr:row>
      <xdr:rowOff>107158</xdr:rowOff>
    </xdr:from>
    <xdr:to>
      <xdr:col>34</xdr:col>
      <xdr:colOff>339984</xdr:colOff>
      <xdr:row>54</xdr:row>
      <xdr:rowOff>0</xdr:rowOff>
    </xdr:to>
    <xdr:sp macro="" textlink="">
      <xdr:nvSpPr>
        <xdr:cNvPr id="2" name="TextBox 1"/>
        <xdr:cNvSpPr txBox="1"/>
      </xdr:nvSpPr>
      <xdr:spPr>
        <a:xfrm>
          <a:off x="17899855" y="13737433"/>
          <a:ext cx="328079" cy="426242"/>
        </a:xfrm>
        <a:prstGeom prst="rect">
          <a:avLst/>
        </a:prstGeom>
        <a:noFill/>
        <a:ln w="9525" cmpd="sng">
          <a:noFill/>
        </a:ln>
        <a:scene3d>
          <a:camera prst="orthographicFront">
            <a:rot lat="0" lon="0" rev="16200000"/>
          </a:camera>
          <a:lightRig rig="threePt" dir="t"/>
        </a:scene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scene3d>
            <a:camera prst="orthographicFront">
              <a:rot lat="0" lon="0" rev="5400000"/>
            </a:camera>
            <a:lightRig rig="threePt" dir="t"/>
          </a:scene3d>
        </a:bodyPr>
        <a:lstStyle/>
        <a:p>
          <a:r>
            <a:rPr lang="th-TH" sz="2800">
              <a:ln>
                <a:noFill/>
              </a:ln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๖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11905</xdr:colOff>
      <xdr:row>53</xdr:row>
      <xdr:rowOff>107158</xdr:rowOff>
    </xdr:from>
    <xdr:to>
      <xdr:col>34</xdr:col>
      <xdr:colOff>339984</xdr:colOff>
      <xdr:row>55</xdr:row>
      <xdr:rowOff>0</xdr:rowOff>
    </xdr:to>
    <xdr:sp macro="" textlink="">
      <xdr:nvSpPr>
        <xdr:cNvPr id="3" name="TextBox 2"/>
        <xdr:cNvSpPr txBox="1"/>
      </xdr:nvSpPr>
      <xdr:spPr>
        <a:xfrm>
          <a:off x="17954624" y="13489783"/>
          <a:ext cx="328079" cy="416717"/>
        </a:xfrm>
        <a:prstGeom prst="rect">
          <a:avLst/>
        </a:prstGeom>
        <a:noFill/>
        <a:ln w="9525" cmpd="sng">
          <a:noFill/>
        </a:ln>
        <a:scene3d>
          <a:camera prst="orthographicFront">
            <a:rot lat="0" lon="0" rev="16200000"/>
          </a:camera>
          <a:lightRig rig="threePt" dir="t"/>
        </a:scene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scene3d>
            <a:camera prst="orthographicFront">
              <a:rot lat="0" lon="0" rev="5400000"/>
            </a:camera>
            <a:lightRig rig="threePt" dir="t"/>
          </a:scene3d>
        </a:bodyPr>
        <a:lstStyle/>
        <a:p>
          <a:r>
            <a:rPr lang="th-TH" sz="2800">
              <a:ln>
                <a:noFill/>
              </a:ln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๖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261938</xdr:colOff>
      <xdr:row>0</xdr:row>
      <xdr:rowOff>0</xdr:rowOff>
    </xdr:from>
    <xdr:to>
      <xdr:col>34</xdr:col>
      <xdr:colOff>316173</xdr:colOff>
      <xdr:row>1</xdr:row>
      <xdr:rowOff>76729</xdr:rowOff>
    </xdr:to>
    <xdr:sp macro="" textlink="">
      <xdr:nvSpPr>
        <xdr:cNvPr id="2" name="TextBox 1"/>
        <xdr:cNvSpPr txBox="1"/>
      </xdr:nvSpPr>
      <xdr:spPr>
        <a:xfrm>
          <a:off x="17873663" y="0"/>
          <a:ext cx="330460" cy="3434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 sz="1600">
            <a:ln>
              <a:noFill/>
            </a:ln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33</xdr:col>
      <xdr:colOff>238125</xdr:colOff>
      <xdr:row>53</xdr:row>
      <xdr:rowOff>178593</xdr:rowOff>
    </xdr:from>
    <xdr:to>
      <xdr:col>34</xdr:col>
      <xdr:colOff>292360</xdr:colOff>
      <xdr:row>55</xdr:row>
      <xdr:rowOff>95248</xdr:rowOff>
    </xdr:to>
    <xdr:sp macro="" textlink="">
      <xdr:nvSpPr>
        <xdr:cNvPr id="3" name="TextBox 2"/>
        <xdr:cNvSpPr txBox="1"/>
      </xdr:nvSpPr>
      <xdr:spPr>
        <a:xfrm>
          <a:off x="17849850" y="13704093"/>
          <a:ext cx="330460" cy="411955"/>
        </a:xfrm>
        <a:prstGeom prst="rect">
          <a:avLst/>
        </a:prstGeom>
        <a:noFill/>
        <a:ln w="9525" cmpd="sng">
          <a:noFill/>
        </a:ln>
        <a:scene3d>
          <a:camera prst="orthographicFront">
            <a:rot lat="0" lon="0" rev="16200000"/>
          </a:camera>
          <a:lightRig rig="threePt" dir="t"/>
        </a:scene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scene3d>
            <a:camera prst="orthographicFront">
              <a:rot lat="0" lon="0" rev="5400000"/>
            </a:camera>
            <a:lightRig rig="threePt" dir="t"/>
          </a:scene3d>
        </a:bodyPr>
        <a:lstStyle/>
        <a:p>
          <a:r>
            <a:rPr lang="th-TH" sz="2800">
              <a:ln>
                <a:noFill/>
              </a:ln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๗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261938</xdr:colOff>
      <xdr:row>0</xdr:row>
      <xdr:rowOff>0</xdr:rowOff>
    </xdr:from>
    <xdr:to>
      <xdr:col>34</xdr:col>
      <xdr:colOff>316173</xdr:colOff>
      <xdr:row>1</xdr:row>
      <xdr:rowOff>76729</xdr:rowOff>
    </xdr:to>
    <xdr:sp macro="" textlink="">
      <xdr:nvSpPr>
        <xdr:cNvPr id="2" name="TextBox 1"/>
        <xdr:cNvSpPr txBox="1"/>
      </xdr:nvSpPr>
      <xdr:spPr>
        <a:xfrm>
          <a:off x="17930813" y="0"/>
          <a:ext cx="328079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 sz="1600">
            <a:ln>
              <a:noFill/>
            </a:ln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33</xdr:col>
      <xdr:colOff>238125</xdr:colOff>
      <xdr:row>53</xdr:row>
      <xdr:rowOff>178593</xdr:rowOff>
    </xdr:from>
    <xdr:to>
      <xdr:col>34</xdr:col>
      <xdr:colOff>292360</xdr:colOff>
      <xdr:row>55</xdr:row>
      <xdr:rowOff>95248</xdr:rowOff>
    </xdr:to>
    <xdr:sp macro="" textlink="">
      <xdr:nvSpPr>
        <xdr:cNvPr id="3" name="TextBox 2"/>
        <xdr:cNvSpPr txBox="1"/>
      </xdr:nvSpPr>
      <xdr:spPr>
        <a:xfrm>
          <a:off x="17907000" y="13549312"/>
          <a:ext cx="328079" cy="416717"/>
        </a:xfrm>
        <a:prstGeom prst="rect">
          <a:avLst/>
        </a:prstGeom>
        <a:noFill/>
        <a:ln w="9525" cmpd="sng">
          <a:noFill/>
        </a:ln>
        <a:scene3d>
          <a:camera prst="orthographicFront">
            <a:rot lat="0" lon="0" rev="16200000"/>
          </a:camera>
          <a:lightRig rig="threePt" dir="t"/>
        </a:scene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scene3d>
            <a:camera prst="orthographicFront">
              <a:rot lat="0" lon="0" rev="5400000"/>
            </a:camera>
            <a:lightRig rig="threePt" dir="t"/>
          </a:scene3d>
        </a:bodyPr>
        <a:lstStyle/>
        <a:p>
          <a:r>
            <a:rPr lang="th-TH" sz="2800">
              <a:ln>
                <a:noFill/>
              </a:ln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8"/>
  <sheetViews>
    <sheetView topLeftCell="A19" zoomScaleNormal="37" zoomScaleSheetLayoutView="100" workbookViewId="0">
      <selection activeCell="H34" sqref="H34"/>
    </sheetView>
  </sheetViews>
  <sheetFormatPr defaultColWidth="4.85546875" defaultRowHeight="16.8"/>
  <cols>
    <col min="1" max="1" width="7.5703125" customWidth="1"/>
    <col min="2" max="2" width="15.5703125" customWidth="1"/>
    <col min="3" max="3" width="4.5703125" customWidth="1"/>
    <col min="4" max="4" width="3.5703125" customWidth="1"/>
    <col min="5" max="5" width="4.5703125" customWidth="1"/>
    <col min="6" max="6" width="2.5703125" customWidth="1"/>
    <col min="7" max="7" width="7.5703125" customWidth="1"/>
    <col min="8" max="8" width="15.5703125" customWidth="1"/>
    <col min="9" max="9" width="4.5703125" customWidth="1"/>
    <col min="10" max="10" width="3.5703125" customWidth="1"/>
    <col min="11" max="11" width="4.5703125" customWidth="1"/>
    <col min="12" max="12" width="7.42578125" customWidth="1"/>
    <col min="13" max="13" width="7.5703125" customWidth="1"/>
    <col min="14" max="14" width="15.5703125" customWidth="1"/>
    <col min="15" max="15" width="4.5703125" customWidth="1"/>
    <col min="16" max="16" width="3.5703125" customWidth="1"/>
    <col min="17" max="17" width="4.5703125" customWidth="1"/>
    <col min="18" max="18" width="2.5703125" customWidth="1"/>
    <col min="19" max="19" width="7.5703125" customWidth="1"/>
    <col min="20" max="20" width="15.5703125" customWidth="1"/>
    <col min="21" max="21" width="4.5703125" customWidth="1"/>
    <col min="22" max="22" width="3.5703125" customWidth="1"/>
    <col min="23" max="23" width="4.5703125" customWidth="1"/>
    <col min="24" max="24" width="7.42578125" customWidth="1"/>
    <col min="25" max="25" width="7.5703125" customWidth="1"/>
    <col min="26" max="26" width="15.5703125" customWidth="1"/>
    <col min="27" max="27" width="4.5703125" customWidth="1"/>
    <col min="28" max="28" width="3.5703125" customWidth="1"/>
    <col min="29" max="29" width="4.5703125" customWidth="1"/>
    <col min="30" max="30" width="2.5703125" customWidth="1"/>
    <col min="31" max="31" width="7.5703125" customWidth="1"/>
    <col min="32" max="32" width="15.5703125" customWidth="1"/>
    <col min="33" max="33" width="4.5703125" customWidth="1"/>
    <col min="34" max="34" width="3.5703125" customWidth="1"/>
    <col min="35" max="35" width="4.5703125" customWidth="1"/>
  </cols>
  <sheetData>
    <row r="1" spans="1:35" ht="24.6">
      <c r="A1" s="199" t="s">
        <v>435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</row>
    <row r="2" spans="1:35" ht="24.6">
      <c r="A2" s="201" t="s">
        <v>410</v>
      </c>
      <c r="B2" s="202"/>
      <c r="C2" s="202"/>
      <c r="D2" s="202"/>
      <c r="E2" s="202"/>
      <c r="F2" s="202"/>
      <c r="G2" s="202"/>
      <c r="H2" s="202"/>
      <c r="I2" s="202"/>
      <c r="J2" s="202"/>
      <c r="K2" s="203"/>
      <c r="L2" s="4"/>
      <c r="M2" s="201" t="s">
        <v>413</v>
      </c>
      <c r="N2" s="202"/>
      <c r="O2" s="202"/>
      <c r="P2" s="202"/>
      <c r="Q2" s="202"/>
      <c r="R2" s="202"/>
      <c r="S2" s="202"/>
      <c r="T2" s="202"/>
      <c r="U2" s="202"/>
      <c r="V2" s="202"/>
      <c r="W2" s="203"/>
      <c r="X2" s="4"/>
      <c r="Y2" s="201" t="s">
        <v>420</v>
      </c>
      <c r="Z2" s="202"/>
      <c r="AA2" s="202"/>
      <c r="AB2" s="202"/>
      <c r="AC2" s="202"/>
      <c r="AD2" s="202"/>
      <c r="AE2" s="202"/>
      <c r="AF2" s="202"/>
      <c r="AG2" s="202"/>
      <c r="AH2" s="202"/>
      <c r="AI2" s="203"/>
    </row>
    <row r="3" spans="1:35" ht="24.6">
      <c r="A3" s="204" t="s">
        <v>0</v>
      </c>
      <c r="B3" s="204"/>
      <c r="C3" s="204"/>
      <c r="D3" s="204"/>
      <c r="E3" s="204"/>
      <c r="F3" s="119"/>
      <c r="G3" s="205" t="s">
        <v>6</v>
      </c>
      <c r="H3" s="205"/>
      <c r="I3" s="205"/>
      <c r="J3" s="205"/>
      <c r="K3" s="205"/>
      <c r="L3" s="4"/>
      <c r="M3" s="204" t="s">
        <v>0</v>
      </c>
      <c r="N3" s="204"/>
      <c r="O3" s="204"/>
      <c r="P3" s="204"/>
      <c r="Q3" s="204"/>
      <c r="R3" s="119"/>
      <c r="S3" s="205" t="s">
        <v>6</v>
      </c>
      <c r="T3" s="205"/>
      <c r="U3" s="205"/>
      <c r="V3" s="205"/>
      <c r="W3" s="205"/>
      <c r="X3" s="4"/>
      <c r="Y3" s="204" t="s">
        <v>0</v>
      </c>
      <c r="Z3" s="204"/>
      <c r="AA3" s="204"/>
      <c r="AB3" s="204"/>
      <c r="AC3" s="204"/>
      <c r="AD3" s="119"/>
      <c r="AE3" s="205" t="s">
        <v>6</v>
      </c>
      <c r="AF3" s="205"/>
      <c r="AG3" s="205"/>
      <c r="AH3" s="205"/>
      <c r="AI3" s="205"/>
    </row>
    <row r="4" spans="1:35" ht="24.6">
      <c r="A4" s="118" t="s">
        <v>1</v>
      </c>
      <c r="B4" s="118" t="s">
        <v>2</v>
      </c>
      <c r="C4" s="118" t="s">
        <v>4</v>
      </c>
      <c r="D4" s="118" t="s">
        <v>5</v>
      </c>
      <c r="E4" s="118" t="s">
        <v>3</v>
      </c>
      <c r="F4" s="119"/>
      <c r="G4" s="118" t="s">
        <v>1</v>
      </c>
      <c r="H4" s="118" t="s">
        <v>2</v>
      </c>
      <c r="I4" s="118" t="s">
        <v>4</v>
      </c>
      <c r="J4" s="118" t="s">
        <v>5</v>
      </c>
      <c r="K4" s="118" t="s">
        <v>3</v>
      </c>
      <c r="L4" s="119"/>
      <c r="M4" s="118" t="s">
        <v>1</v>
      </c>
      <c r="N4" s="118" t="s">
        <v>2</v>
      </c>
      <c r="O4" s="118" t="s">
        <v>4</v>
      </c>
      <c r="P4" s="118" t="s">
        <v>5</v>
      </c>
      <c r="Q4" s="118" t="s">
        <v>3</v>
      </c>
      <c r="R4" s="119"/>
      <c r="S4" s="118" t="s">
        <v>1</v>
      </c>
      <c r="T4" s="118" t="s">
        <v>2</v>
      </c>
      <c r="U4" s="118" t="s">
        <v>4</v>
      </c>
      <c r="V4" s="118" t="s">
        <v>5</v>
      </c>
      <c r="W4" s="118" t="s">
        <v>3</v>
      </c>
      <c r="X4" s="119"/>
      <c r="Y4" s="118" t="s">
        <v>1</v>
      </c>
      <c r="Z4" s="118" t="s">
        <v>2</v>
      </c>
      <c r="AA4" s="118" t="s">
        <v>4</v>
      </c>
      <c r="AB4" s="118" t="s">
        <v>5</v>
      </c>
      <c r="AC4" s="118" t="s">
        <v>3</v>
      </c>
      <c r="AD4" s="119"/>
      <c r="AE4" s="118" t="s">
        <v>1</v>
      </c>
      <c r="AF4" s="118" t="s">
        <v>2</v>
      </c>
      <c r="AG4" s="118" t="s">
        <v>4</v>
      </c>
      <c r="AH4" s="118" t="s">
        <v>5</v>
      </c>
      <c r="AI4" s="118" t="s">
        <v>3</v>
      </c>
    </row>
    <row r="5" spans="1:35" ht="24.6">
      <c r="A5" s="198" t="s">
        <v>27</v>
      </c>
      <c r="B5" s="198"/>
      <c r="C5" s="45">
        <f>SUM(C6:C16)</f>
        <v>11.5</v>
      </c>
      <c r="D5" s="11">
        <v>20</v>
      </c>
      <c r="E5" s="118">
        <f>SUM(E6:E16)</f>
        <v>460</v>
      </c>
      <c r="F5" s="119"/>
      <c r="G5" s="198" t="s">
        <v>27</v>
      </c>
      <c r="H5" s="198"/>
      <c r="I5" s="7">
        <f>SUM(I6:I16)</f>
        <v>5.5</v>
      </c>
      <c r="J5" s="11">
        <v>20</v>
      </c>
      <c r="K5" s="118">
        <f>SUM(K6:K16)</f>
        <v>220</v>
      </c>
      <c r="L5" s="4"/>
      <c r="M5" s="198" t="s">
        <v>27</v>
      </c>
      <c r="N5" s="198"/>
      <c r="O5" s="7">
        <f>SUM(O6:O16)</f>
        <v>5.5</v>
      </c>
      <c r="P5" s="11">
        <v>20</v>
      </c>
      <c r="Q5" s="118">
        <f>SUM(Q6:Q16)</f>
        <v>220</v>
      </c>
      <c r="R5" s="119"/>
      <c r="S5" s="198" t="s">
        <v>27</v>
      </c>
      <c r="T5" s="198"/>
      <c r="U5" s="7">
        <f>SUM(U6:U16)</f>
        <v>6.5</v>
      </c>
      <c r="V5" s="11">
        <v>20</v>
      </c>
      <c r="W5" s="118">
        <f>SUM(W6:W16)</f>
        <v>260</v>
      </c>
      <c r="X5" s="4"/>
      <c r="Y5" s="198" t="s">
        <v>27</v>
      </c>
      <c r="Z5" s="198"/>
      <c r="AA5" s="7">
        <f>SUM(AA6:AA16)</f>
        <v>6.5</v>
      </c>
      <c r="AB5" s="11">
        <v>20</v>
      </c>
      <c r="AC5" s="118">
        <f>SUM(AC6:AC16)</f>
        <v>260</v>
      </c>
      <c r="AD5" s="119"/>
      <c r="AE5" s="198" t="s">
        <v>27</v>
      </c>
      <c r="AF5" s="198"/>
      <c r="AG5" s="7">
        <f>SUM(AG6:AG16)</f>
        <v>5.5</v>
      </c>
      <c r="AH5" s="11">
        <v>20</v>
      </c>
      <c r="AI5" s="118">
        <f>SUM(AI6:AI16)</f>
        <v>220</v>
      </c>
    </row>
    <row r="6" spans="1:35" ht="24.6">
      <c r="A6" s="8" t="s">
        <v>126</v>
      </c>
      <c r="B6" s="8" t="s">
        <v>7</v>
      </c>
      <c r="C6" s="9">
        <v>1</v>
      </c>
      <c r="D6" s="10">
        <v>2</v>
      </c>
      <c r="E6" s="10">
        <f>SUM($D$5*D6)</f>
        <v>40</v>
      </c>
      <c r="F6" s="1"/>
      <c r="G6" s="8" t="s">
        <v>211</v>
      </c>
      <c r="H6" s="8" t="s">
        <v>28</v>
      </c>
      <c r="I6" s="9">
        <v>1</v>
      </c>
      <c r="J6" s="10">
        <v>2</v>
      </c>
      <c r="K6" s="10">
        <f>SUM($J$5*J6)</f>
        <v>40</v>
      </c>
      <c r="L6" s="1"/>
      <c r="M6" s="8" t="s">
        <v>243</v>
      </c>
      <c r="N6" s="8" t="s">
        <v>53</v>
      </c>
      <c r="O6" s="9">
        <v>1</v>
      </c>
      <c r="P6" s="10">
        <v>2</v>
      </c>
      <c r="Q6" s="10">
        <f>SUM($D$5*P6)</f>
        <v>40</v>
      </c>
      <c r="R6" s="1"/>
      <c r="S6" s="8" t="s">
        <v>247</v>
      </c>
      <c r="T6" s="8" t="s">
        <v>70</v>
      </c>
      <c r="U6" s="9">
        <v>1</v>
      </c>
      <c r="V6" s="10">
        <v>2</v>
      </c>
      <c r="W6" s="10">
        <f>SUM($V$5*V6)</f>
        <v>40</v>
      </c>
      <c r="X6" s="1"/>
      <c r="Y6" s="8" t="s">
        <v>256</v>
      </c>
      <c r="Z6" s="8" t="s">
        <v>114</v>
      </c>
      <c r="AA6" s="9">
        <v>1</v>
      </c>
      <c r="AB6" s="10">
        <v>2</v>
      </c>
      <c r="AC6" s="10">
        <f>SUM($AB$5*AB6)</f>
        <v>40</v>
      </c>
      <c r="AD6" s="1"/>
      <c r="AE6" s="8" t="s">
        <v>265</v>
      </c>
      <c r="AF6" s="8" t="s">
        <v>120</v>
      </c>
      <c r="AG6" s="9">
        <v>1</v>
      </c>
      <c r="AH6" s="10">
        <v>2</v>
      </c>
      <c r="AI6" s="10">
        <f>SUM($AH$5*AH6)</f>
        <v>40</v>
      </c>
    </row>
    <row r="7" spans="1:35" ht="24.6">
      <c r="A7" s="8" t="s">
        <v>127</v>
      </c>
      <c r="B7" s="8" t="s">
        <v>8</v>
      </c>
      <c r="C7" s="9">
        <v>1</v>
      </c>
      <c r="D7" s="10">
        <v>2</v>
      </c>
      <c r="E7" s="10">
        <f t="shared" ref="E7:E12" si="0">SUM($D$5*D7)</f>
        <v>40</v>
      </c>
      <c r="F7" s="1"/>
      <c r="G7" s="8" t="s">
        <v>212</v>
      </c>
      <c r="H7" s="8" t="s">
        <v>29</v>
      </c>
      <c r="I7" s="9">
        <v>1</v>
      </c>
      <c r="J7" s="10">
        <v>2</v>
      </c>
      <c r="K7" s="10">
        <f>SUM($J$5*J7)</f>
        <v>40</v>
      </c>
      <c r="L7" s="1"/>
      <c r="M7" s="8" t="s">
        <v>244</v>
      </c>
      <c r="N7" s="8" t="s">
        <v>64</v>
      </c>
      <c r="O7" s="9">
        <v>1</v>
      </c>
      <c r="P7" s="10">
        <v>2</v>
      </c>
      <c r="Q7" s="10">
        <f>SUM($D$5*P7)</f>
        <v>40</v>
      </c>
      <c r="R7" s="1"/>
      <c r="S7" s="8" t="s">
        <v>248</v>
      </c>
      <c r="T7" s="8" t="s">
        <v>71</v>
      </c>
      <c r="U7" s="9">
        <v>1</v>
      </c>
      <c r="V7" s="10">
        <v>2</v>
      </c>
      <c r="W7" s="10">
        <f>SUM($V$5*V7)</f>
        <v>40</v>
      </c>
      <c r="X7" s="1"/>
      <c r="Y7" s="8" t="s">
        <v>257</v>
      </c>
      <c r="Z7" s="8" t="s">
        <v>115</v>
      </c>
      <c r="AA7" s="9">
        <v>1</v>
      </c>
      <c r="AB7" s="10">
        <v>2</v>
      </c>
      <c r="AC7" s="10">
        <f>SUM($AB$5*AB7)</f>
        <v>40</v>
      </c>
      <c r="AD7" s="1"/>
      <c r="AE7" s="8" t="s">
        <v>266</v>
      </c>
      <c r="AF7" s="8" t="s">
        <v>121</v>
      </c>
      <c r="AG7" s="9">
        <v>1</v>
      </c>
      <c r="AH7" s="10">
        <v>2</v>
      </c>
      <c r="AI7" s="10">
        <f>SUM($AH$5*AH7)</f>
        <v>40</v>
      </c>
    </row>
    <row r="8" spans="1:35" ht="24.6">
      <c r="A8" s="8" t="s">
        <v>322</v>
      </c>
      <c r="B8" s="8" t="s">
        <v>143</v>
      </c>
      <c r="C8" s="9">
        <v>2</v>
      </c>
      <c r="D8" s="10">
        <v>4</v>
      </c>
      <c r="E8" s="10">
        <f t="shared" si="0"/>
        <v>80</v>
      </c>
      <c r="F8" s="1"/>
      <c r="G8" s="65"/>
      <c r="H8" s="65"/>
      <c r="I8" s="68"/>
      <c r="J8" s="66"/>
      <c r="K8" s="66"/>
      <c r="L8" s="1"/>
      <c r="M8" s="65"/>
      <c r="N8" s="65"/>
      <c r="O8" s="68"/>
      <c r="P8" s="66"/>
      <c r="Q8" s="66"/>
      <c r="R8" s="1"/>
      <c r="S8" s="65"/>
      <c r="T8" s="65"/>
      <c r="U8" s="68"/>
      <c r="V8" s="66"/>
      <c r="W8" s="66"/>
      <c r="X8" s="1"/>
      <c r="Y8" s="65"/>
      <c r="Z8" s="65"/>
      <c r="AA8" s="68"/>
      <c r="AB8" s="66"/>
      <c r="AC8" s="66"/>
      <c r="AD8" s="1"/>
      <c r="AE8" s="65"/>
      <c r="AF8" s="65"/>
      <c r="AG8" s="68"/>
      <c r="AH8" s="66"/>
      <c r="AI8" s="66"/>
    </row>
    <row r="9" spans="1:35" ht="24.6">
      <c r="A9" s="8" t="s">
        <v>323</v>
      </c>
      <c r="B9" s="8" t="s">
        <v>144</v>
      </c>
      <c r="C9" s="9">
        <v>1.5</v>
      </c>
      <c r="D9" s="10">
        <v>3</v>
      </c>
      <c r="E9" s="10">
        <v>60</v>
      </c>
      <c r="F9" s="1"/>
      <c r="G9" s="65"/>
      <c r="H9" s="65"/>
      <c r="I9" s="68"/>
      <c r="J9" s="66"/>
      <c r="K9" s="66"/>
      <c r="L9" s="1"/>
      <c r="M9" s="65"/>
      <c r="N9" s="65"/>
      <c r="O9" s="68"/>
      <c r="P9" s="66"/>
      <c r="Q9" s="66"/>
      <c r="R9" s="1"/>
      <c r="S9" s="65"/>
      <c r="T9" s="65"/>
      <c r="U9" s="68"/>
      <c r="V9" s="66"/>
      <c r="W9" s="66"/>
      <c r="X9" s="1"/>
      <c r="Y9" s="65"/>
      <c r="Z9" s="65"/>
      <c r="AA9" s="68"/>
      <c r="AB9" s="66"/>
      <c r="AC9" s="66"/>
      <c r="AD9" s="1"/>
      <c r="AE9" s="65"/>
      <c r="AF9" s="65"/>
      <c r="AG9" s="68"/>
      <c r="AH9" s="66"/>
      <c r="AI9" s="66"/>
    </row>
    <row r="10" spans="1:35" ht="24.6">
      <c r="A10" s="8" t="s">
        <v>324</v>
      </c>
      <c r="B10" s="8" t="s">
        <v>145</v>
      </c>
      <c r="C10" s="9">
        <v>1.5</v>
      </c>
      <c r="D10" s="10">
        <v>3</v>
      </c>
      <c r="E10" s="10">
        <v>60</v>
      </c>
      <c r="F10" s="1"/>
      <c r="G10" s="65"/>
      <c r="H10" s="65"/>
      <c r="I10" s="68"/>
      <c r="J10" s="66"/>
      <c r="K10" s="66"/>
      <c r="L10" s="1"/>
      <c r="M10" s="65"/>
      <c r="N10" s="65"/>
      <c r="O10" s="68"/>
      <c r="P10" s="66"/>
      <c r="Q10" s="66"/>
      <c r="R10" s="1"/>
      <c r="S10" s="65"/>
      <c r="T10" s="65"/>
      <c r="U10" s="68"/>
      <c r="V10" s="66"/>
      <c r="W10" s="66"/>
      <c r="X10" s="1"/>
      <c r="Y10" s="65"/>
      <c r="Z10" s="65"/>
      <c r="AA10" s="68"/>
      <c r="AB10" s="66"/>
      <c r="AC10" s="66"/>
      <c r="AD10" s="1"/>
      <c r="AE10" s="65"/>
      <c r="AF10" s="65"/>
      <c r="AG10" s="68"/>
      <c r="AH10" s="66"/>
      <c r="AI10" s="66"/>
    </row>
    <row r="11" spans="1:35" ht="24.6">
      <c r="A11" s="8" t="s">
        <v>325</v>
      </c>
      <c r="B11" s="8" t="s">
        <v>146</v>
      </c>
      <c r="C11" s="9">
        <v>1</v>
      </c>
      <c r="D11" s="10">
        <v>2</v>
      </c>
      <c r="E11" s="10">
        <v>40</v>
      </c>
      <c r="F11" s="1"/>
      <c r="G11" s="65"/>
      <c r="H11" s="65"/>
      <c r="I11" s="68"/>
      <c r="J11" s="66"/>
      <c r="K11" s="66"/>
      <c r="L11" s="1"/>
      <c r="M11" s="65"/>
      <c r="N11" s="65"/>
      <c r="O11" s="68"/>
      <c r="P11" s="66"/>
      <c r="Q11" s="66"/>
      <c r="R11" s="1"/>
      <c r="S11" s="8" t="s">
        <v>246</v>
      </c>
      <c r="T11" s="8" t="s">
        <v>73</v>
      </c>
      <c r="U11" s="9">
        <v>1</v>
      </c>
      <c r="V11" s="10">
        <v>2</v>
      </c>
      <c r="W11" s="10">
        <f>SUM($V$5*V11)</f>
        <v>40</v>
      </c>
      <c r="X11" s="1"/>
      <c r="Y11" s="8" t="s">
        <v>258</v>
      </c>
      <c r="Z11" s="8" t="s">
        <v>117</v>
      </c>
      <c r="AA11" s="9">
        <v>1</v>
      </c>
      <c r="AB11" s="10">
        <v>2</v>
      </c>
      <c r="AC11" s="10">
        <f>SUM($AB$5*AB11)</f>
        <v>40</v>
      </c>
      <c r="AD11" s="1"/>
      <c r="AE11" s="65"/>
      <c r="AF11" s="65"/>
      <c r="AG11" s="68"/>
      <c r="AH11" s="66"/>
      <c r="AI11" s="66"/>
    </row>
    <row r="12" spans="1:35" ht="24.6">
      <c r="A12" s="8" t="s">
        <v>128</v>
      </c>
      <c r="B12" s="8" t="s">
        <v>21</v>
      </c>
      <c r="C12" s="9">
        <v>1</v>
      </c>
      <c r="D12" s="10">
        <v>2</v>
      </c>
      <c r="E12" s="10">
        <f t="shared" si="0"/>
        <v>40</v>
      </c>
      <c r="F12" s="1"/>
      <c r="G12" s="8" t="s">
        <v>213</v>
      </c>
      <c r="H12" s="8" t="s">
        <v>31</v>
      </c>
      <c r="I12" s="9">
        <v>1</v>
      </c>
      <c r="J12" s="10">
        <v>2</v>
      </c>
      <c r="K12" s="10">
        <f>SUM($J$5*J12)</f>
        <v>40</v>
      </c>
      <c r="L12" s="1"/>
      <c r="M12" s="8" t="s">
        <v>245</v>
      </c>
      <c r="N12" s="8" t="s">
        <v>66</v>
      </c>
      <c r="O12" s="9">
        <v>1</v>
      </c>
      <c r="P12" s="10">
        <v>2</v>
      </c>
      <c r="Q12" s="10">
        <f>SUM($D$5*P12)</f>
        <v>40</v>
      </c>
      <c r="R12" s="1"/>
      <c r="S12" s="49" t="s">
        <v>328</v>
      </c>
      <c r="T12" s="49" t="s">
        <v>22</v>
      </c>
      <c r="U12" s="50">
        <v>1</v>
      </c>
      <c r="V12" s="51">
        <v>2</v>
      </c>
      <c r="W12" s="10">
        <f>SUM($D$5*V12)</f>
        <v>40</v>
      </c>
      <c r="X12" s="1"/>
      <c r="Y12" s="49" t="s">
        <v>333</v>
      </c>
      <c r="Z12" s="49" t="s">
        <v>32</v>
      </c>
      <c r="AA12" s="50">
        <v>1</v>
      </c>
      <c r="AB12" s="51">
        <v>2</v>
      </c>
      <c r="AC12" s="10">
        <f>SUM($J$5*AB12)</f>
        <v>40</v>
      </c>
      <c r="AD12" s="1"/>
      <c r="AE12" s="8" t="s">
        <v>264</v>
      </c>
      <c r="AF12" s="8" t="s">
        <v>123</v>
      </c>
      <c r="AG12" s="9">
        <v>1</v>
      </c>
      <c r="AH12" s="10">
        <v>2</v>
      </c>
      <c r="AI12" s="10">
        <f>SUM($AH$5*AH12)</f>
        <v>40</v>
      </c>
    </row>
    <row r="13" spans="1:35" ht="24.6">
      <c r="A13" s="8" t="s">
        <v>129</v>
      </c>
      <c r="B13" s="89" t="s">
        <v>352</v>
      </c>
      <c r="C13" s="9">
        <v>0.5</v>
      </c>
      <c r="D13" s="10">
        <v>1</v>
      </c>
      <c r="E13" s="10">
        <f>SUM($D$5*D13)</f>
        <v>20</v>
      </c>
      <c r="F13" s="1"/>
      <c r="G13" s="8" t="s">
        <v>214</v>
      </c>
      <c r="H13" s="89" t="s">
        <v>354</v>
      </c>
      <c r="I13" s="9">
        <v>0.5</v>
      </c>
      <c r="J13" s="10">
        <v>1</v>
      </c>
      <c r="K13" s="10">
        <f>SUM($J$5*J13)</f>
        <v>20</v>
      </c>
      <c r="L13" s="1"/>
      <c r="M13" s="8" t="s">
        <v>249</v>
      </c>
      <c r="N13" s="89" t="s">
        <v>356</v>
      </c>
      <c r="O13" s="9">
        <v>0.5</v>
      </c>
      <c r="P13" s="10">
        <v>1</v>
      </c>
      <c r="Q13" s="10">
        <f>SUM($D$5*P13)</f>
        <v>20</v>
      </c>
      <c r="R13" s="1"/>
      <c r="S13" s="8" t="s">
        <v>250</v>
      </c>
      <c r="T13" s="89" t="s">
        <v>359</v>
      </c>
      <c r="U13" s="9">
        <v>0.5</v>
      </c>
      <c r="V13" s="10">
        <v>1</v>
      </c>
      <c r="W13" s="10">
        <f>SUM($V$5*V13)</f>
        <v>20</v>
      </c>
      <c r="X13" s="1"/>
      <c r="Y13" s="8" t="s">
        <v>259</v>
      </c>
      <c r="Z13" s="89" t="s">
        <v>361</v>
      </c>
      <c r="AA13" s="9">
        <v>0.5</v>
      </c>
      <c r="AB13" s="10">
        <v>1</v>
      </c>
      <c r="AC13" s="10">
        <f>SUM($AB$5*AB13)</f>
        <v>20</v>
      </c>
      <c r="AD13" s="1"/>
      <c r="AE13" s="8" t="s">
        <v>367</v>
      </c>
      <c r="AF13" s="89" t="s">
        <v>363</v>
      </c>
      <c r="AG13" s="9">
        <v>0.5</v>
      </c>
      <c r="AH13" s="10">
        <v>1</v>
      </c>
      <c r="AI13" s="10">
        <f>SUM($AH$5*AH13)</f>
        <v>20</v>
      </c>
    </row>
    <row r="14" spans="1:35" s="127" customFormat="1" ht="24.6">
      <c r="A14" s="124" t="s">
        <v>296</v>
      </c>
      <c r="B14" s="124" t="s">
        <v>202</v>
      </c>
      <c r="C14" s="125">
        <v>0.5</v>
      </c>
      <c r="D14" s="126">
        <v>1</v>
      </c>
      <c r="E14" s="126">
        <f>SUM($D$5*D14)</f>
        <v>20</v>
      </c>
      <c r="F14" s="123"/>
      <c r="G14" s="124" t="s">
        <v>297</v>
      </c>
      <c r="H14" s="124" t="s">
        <v>203</v>
      </c>
      <c r="I14" s="125">
        <v>0.5</v>
      </c>
      <c r="J14" s="126">
        <v>1</v>
      </c>
      <c r="K14" s="126">
        <f>SUM($J$5*J14)</f>
        <v>20</v>
      </c>
      <c r="L14" s="123"/>
      <c r="M14" s="124" t="s">
        <v>295</v>
      </c>
      <c r="N14" s="124" t="s">
        <v>204</v>
      </c>
      <c r="O14" s="125">
        <v>0.5</v>
      </c>
      <c r="P14" s="126">
        <v>1</v>
      </c>
      <c r="Q14" s="126">
        <f>SUM($D$5*P14)</f>
        <v>20</v>
      </c>
      <c r="R14" s="123"/>
      <c r="S14" s="124" t="s">
        <v>298</v>
      </c>
      <c r="T14" s="124" t="s">
        <v>205</v>
      </c>
      <c r="U14" s="125">
        <v>0.5</v>
      </c>
      <c r="V14" s="126">
        <v>1</v>
      </c>
      <c r="W14" s="126">
        <f>SUM($V$5*V14)</f>
        <v>20</v>
      </c>
      <c r="X14" s="123"/>
      <c r="Y14" s="124" t="s">
        <v>299</v>
      </c>
      <c r="Z14" s="124" t="s">
        <v>206</v>
      </c>
      <c r="AA14" s="125">
        <v>0.5</v>
      </c>
      <c r="AB14" s="126">
        <v>1</v>
      </c>
      <c r="AC14" s="126">
        <f>SUM($AB$5*AB14)</f>
        <v>20</v>
      </c>
      <c r="AD14" s="123"/>
      <c r="AE14" s="124" t="s">
        <v>300</v>
      </c>
      <c r="AF14" s="124" t="s">
        <v>207</v>
      </c>
      <c r="AG14" s="125">
        <v>0.5</v>
      </c>
      <c r="AH14" s="126">
        <v>1</v>
      </c>
      <c r="AI14" s="126">
        <f>SUM($AH$5*AH14)</f>
        <v>20</v>
      </c>
    </row>
    <row r="15" spans="1:35" ht="24.6">
      <c r="A15" s="8" t="s">
        <v>130</v>
      </c>
      <c r="B15" s="8" t="s">
        <v>173</v>
      </c>
      <c r="C15" s="9">
        <v>0.5</v>
      </c>
      <c r="D15" s="10">
        <v>1</v>
      </c>
      <c r="E15" s="10">
        <f>SUM($D$5*D15)</f>
        <v>20</v>
      </c>
      <c r="F15" s="1"/>
      <c r="G15" s="8" t="s">
        <v>215</v>
      </c>
      <c r="H15" s="8" t="s">
        <v>174</v>
      </c>
      <c r="I15" s="9">
        <v>0.5</v>
      </c>
      <c r="J15" s="10">
        <v>1</v>
      </c>
      <c r="K15" s="10">
        <f>SUM($J$5*J15)</f>
        <v>20</v>
      </c>
      <c r="L15" s="1"/>
      <c r="M15" s="8" t="s">
        <v>251</v>
      </c>
      <c r="N15" s="8" t="s">
        <v>175</v>
      </c>
      <c r="O15" s="9">
        <v>0.5</v>
      </c>
      <c r="P15" s="10">
        <v>1</v>
      </c>
      <c r="Q15" s="10">
        <f>SUM($D$5*P15)</f>
        <v>20</v>
      </c>
      <c r="R15" s="1"/>
      <c r="S15" s="8" t="s">
        <v>252</v>
      </c>
      <c r="T15" s="8" t="s">
        <v>176</v>
      </c>
      <c r="U15" s="9">
        <v>0.5</v>
      </c>
      <c r="V15" s="10">
        <v>1</v>
      </c>
      <c r="W15" s="10">
        <f>SUM($V$5*V15)</f>
        <v>20</v>
      </c>
      <c r="X15" s="1"/>
      <c r="Y15" s="8" t="s">
        <v>260</v>
      </c>
      <c r="Z15" s="8" t="s">
        <v>177</v>
      </c>
      <c r="AA15" s="9">
        <v>0.5</v>
      </c>
      <c r="AB15" s="10">
        <v>1</v>
      </c>
      <c r="AC15" s="10">
        <f>SUM($AB$5*AB15)</f>
        <v>20</v>
      </c>
      <c r="AD15" s="1"/>
      <c r="AE15" s="8" t="s">
        <v>262</v>
      </c>
      <c r="AF15" s="8" t="s">
        <v>178</v>
      </c>
      <c r="AG15" s="9">
        <v>0.5</v>
      </c>
      <c r="AH15" s="10">
        <v>1</v>
      </c>
      <c r="AI15" s="10">
        <f>SUM($AH$5*AH15)</f>
        <v>20</v>
      </c>
    </row>
    <row r="16" spans="1:35" ht="24.6">
      <c r="A16" s="8" t="s">
        <v>131</v>
      </c>
      <c r="B16" s="8" t="s">
        <v>26</v>
      </c>
      <c r="C16" s="9">
        <v>1</v>
      </c>
      <c r="D16" s="10">
        <v>2</v>
      </c>
      <c r="E16" s="10">
        <f>SUM($D$5*D16)</f>
        <v>40</v>
      </c>
      <c r="F16" s="1"/>
      <c r="G16" s="8" t="s">
        <v>216</v>
      </c>
      <c r="H16" s="8" t="s">
        <v>63</v>
      </c>
      <c r="I16" s="9">
        <v>1</v>
      </c>
      <c r="J16" s="10">
        <v>2</v>
      </c>
      <c r="K16" s="10">
        <f>SUM($J$5*J16)</f>
        <v>40</v>
      </c>
      <c r="L16" s="1"/>
      <c r="M16" s="8" t="s">
        <v>253</v>
      </c>
      <c r="N16" s="8" t="s">
        <v>69</v>
      </c>
      <c r="O16" s="9">
        <v>1</v>
      </c>
      <c r="P16" s="10">
        <v>2</v>
      </c>
      <c r="Q16" s="10">
        <f>SUM($D$5*P16)</f>
        <v>40</v>
      </c>
      <c r="R16" s="1"/>
      <c r="S16" s="8" t="s">
        <v>254</v>
      </c>
      <c r="T16" s="8" t="s">
        <v>75</v>
      </c>
      <c r="U16" s="9">
        <v>1</v>
      </c>
      <c r="V16" s="10">
        <v>2</v>
      </c>
      <c r="W16" s="10">
        <f>SUM($V$5*V16)</f>
        <v>40</v>
      </c>
      <c r="X16" s="1"/>
      <c r="Y16" s="8" t="s">
        <v>261</v>
      </c>
      <c r="Z16" s="8" t="s">
        <v>119</v>
      </c>
      <c r="AA16" s="9">
        <v>1</v>
      </c>
      <c r="AB16" s="10">
        <v>2</v>
      </c>
      <c r="AC16" s="10">
        <f>SUM($AB$5*AB16)</f>
        <v>40</v>
      </c>
      <c r="AD16" s="1"/>
      <c r="AE16" s="8" t="s">
        <v>263</v>
      </c>
      <c r="AF16" s="8" t="s">
        <v>125</v>
      </c>
      <c r="AG16" s="9">
        <v>1</v>
      </c>
      <c r="AH16" s="10">
        <v>2</v>
      </c>
      <c r="AI16" s="10">
        <f>SUM($AH$5*AH16)</f>
        <v>40</v>
      </c>
    </row>
    <row r="17" spans="1:35" ht="24.6">
      <c r="A17" s="84"/>
      <c r="B17" s="84"/>
      <c r="C17" s="84"/>
      <c r="D17" s="84"/>
      <c r="E17" s="84"/>
      <c r="F17" s="1"/>
      <c r="G17" s="84"/>
      <c r="H17" s="84"/>
      <c r="I17" s="84"/>
      <c r="J17" s="84"/>
      <c r="K17" s="84"/>
      <c r="L17" s="1"/>
      <c r="M17" s="84"/>
      <c r="N17" s="84"/>
      <c r="O17" s="84"/>
      <c r="P17" s="84"/>
      <c r="Q17" s="84"/>
      <c r="R17" s="1"/>
      <c r="S17" s="84"/>
      <c r="T17" s="84"/>
      <c r="U17" s="84"/>
      <c r="V17" s="84"/>
      <c r="W17" s="84"/>
      <c r="X17" s="1"/>
      <c r="Y17" s="84"/>
      <c r="Z17" s="84"/>
      <c r="AA17" s="84"/>
      <c r="AB17" s="84"/>
      <c r="AC17" s="84"/>
      <c r="AD17" s="1"/>
      <c r="AE17" s="84"/>
      <c r="AF17" s="84"/>
      <c r="AG17" s="84"/>
      <c r="AH17" s="84"/>
      <c r="AI17" s="84"/>
    </row>
    <row r="18" spans="1:35" ht="9.9" customHeight="1">
      <c r="A18" s="14"/>
      <c r="B18" s="15"/>
      <c r="C18" s="16"/>
      <c r="D18" s="16"/>
      <c r="E18" s="17"/>
      <c r="F18" s="13"/>
      <c r="G18" s="14"/>
      <c r="H18" s="15"/>
      <c r="I18" s="15"/>
      <c r="J18" s="15"/>
      <c r="K18" s="17"/>
      <c r="L18" s="1"/>
      <c r="M18" s="14"/>
      <c r="N18" s="15"/>
      <c r="O18" s="16"/>
      <c r="P18" s="16"/>
      <c r="Q18" s="17"/>
      <c r="R18" s="1"/>
      <c r="S18" s="14"/>
      <c r="T18" s="15"/>
      <c r="U18" s="16"/>
      <c r="V18" s="16"/>
      <c r="W18" s="17"/>
      <c r="X18" s="1"/>
      <c r="Y18" s="14"/>
      <c r="Z18" s="15"/>
      <c r="AA18" s="16"/>
      <c r="AB18" s="16"/>
      <c r="AC18" s="17"/>
      <c r="AD18" s="1"/>
      <c r="AE18" s="14"/>
      <c r="AF18" s="15"/>
      <c r="AG18" s="16"/>
      <c r="AH18" s="16"/>
      <c r="AI18" s="17"/>
    </row>
    <row r="19" spans="1:35" ht="24.6">
      <c r="A19" s="207" t="s">
        <v>79</v>
      </c>
      <c r="B19" s="207"/>
      <c r="C19" s="7">
        <f>SUM(C20:C27)</f>
        <v>2.5</v>
      </c>
      <c r="D19" s="11">
        <v>20</v>
      </c>
      <c r="E19" s="118">
        <f>SUM(E20:E27)</f>
        <v>100</v>
      </c>
      <c r="F19" s="119"/>
      <c r="G19" s="207" t="s">
        <v>79</v>
      </c>
      <c r="H19" s="207"/>
      <c r="I19" s="7">
        <f>SUM(I20:I29)</f>
        <v>8</v>
      </c>
      <c r="J19" s="11">
        <v>20</v>
      </c>
      <c r="K19" s="118">
        <f>SUM(K20:K27)</f>
        <v>260</v>
      </c>
      <c r="L19" s="119"/>
      <c r="M19" s="207" t="s">
        <v>79</v>
      </c>
      <c r="N19" s="207"/>
      <c r="O19" s="7">
        <f>SUM(O20:O29)</f>
        <v>8</v>
      </c>
      <c r="P19" s="11">
        <v>20</v>
      </c>
      <c r="Q19" s="118">
        <f>SUM(Q20:Q27)</f>
        <v>260</v>
      </c>
      <c r="R19" s="119"/>
      <c r="S19" s="207" t="s">
        <v>79</v>
      </c>
      <c r="T19" s="207"/>
      <c r="U19" s="7">
        <f>SUM(U20:U24,U25:U29)</f>
        <v>7</v>
      </c>
      <c r="V19" s="11">
        <v>20</v>
      </c>
      <c r="W19" s="118">
        <f>SUM(W20:W24,W25:W27)</f>
        <v>220</v>
      </c>
      <c r="X19" s="119"/>
      <c r="Y19" s="207" t="s">
        <v>79</v>
      </c>
      <c r="Z19" s="207"/>
      <c r="AA19" s="7">
        <f>SUM(AA20:AA29)</f>
        <v>7.5</v>
      </c>
      <c r="AB19" s="11">
        <v>20</v>
      </c>
      <c r="AC19" s="118">
        <f>SUM(AC20:AC26)</f>
        <v>260</v>
      </c>
      <c r="AD19" s="119"/>
      <c r="AE19" s="207" t="s">
        <v>79</v>
      </c>
      <c r="AF19" s="207"/>
      <c r="AG19" s="7">
        <f>SUM(AG20:AG29)</f>
        <v>7.5</v>
      </c>
      <c r="AH19" s="11">
        <v>20</v>
      </c>
      <c r="AI19" s="118">
        <f>SUM(AI20:AI26)</f>
        <v>240</v>
      </c>
    </row>
    <row r="20" spans="1:35" ht="24.6">
      <c r="A20" s="64"/>
      <c r="B20" s="65"/>
      <c r="C20" s="66"/>
      <c r="D20" s="66"/>
      <c r="E20" s="66"/>
      <c r="F20" s="52"/>
      <c r="G20" s="49" t="s">
        <v>223</v>
      </c>
      <c r="H20" s="61" t="s">
        <v>147</v>
      </c>
      <c r="I20" s="50">
        <v>1</v>
      </c>
      <c r="J20" s="51">
        <v>2</v>
      </c>
      <c r="K20" s="51">
        <f t="shared" ref="K20:K26" si="1">SUM($D$5*J20)</f>
        <v>40</v>
      </c>
      <c r="L20" s="52"/>
      <c r="M20" s="49" t="s">
        <v>226</v>
      </c>
      <c r="N20" s="61" t="s">
        <v>150</v>
      </c>
      <c r="O20" s="50">
        <v>1</v>
      </c>
      <c r="P20" s="51">
        <v>2</v>
      </c>
      <c r="Q20" s="51">
        <f t="shared" ref="Q20:Q26" si="2">SUM($D$5*P20)</f>
        <v>40</v>
      </c>
      <c r="R20" s="52"/>
      <c r="S20" s="49" t="s">
        <v>229</v>
      </c>
      <c r="T20" s="61" t="s">
        <v>153</v>
      </c>
      <c r="U20" s="50">
        <v>1</v>
      </c>
      <c r="V20" s="51">
        <v>2</v>
      </c>
      <c r="W20" s="51">
        <f>SUM($D$5*V20)</f>
        <v>40</v>
      </c>
      <c r="X20" s="52"/>
      <c r="Y20" s="49" t="s">
        <v>232</v>
      </c>
      <c r="Z20" s="61" t="s">
        <v>156</v>
      </c>
      <c r="AA20" s="50">
        <v>1</v>
      </c>
      <c r="AB20" s="51">
        <v>2</v>
      </c>
      <c r="AC20" s="51">
        <f t="shared" ref="AC20:AC26" si="3">SUM($D$5*AB20)</f>
        <v>40</v>
      </c>
      <c r="AD20" s="52"/>
      <c r="AE20" s="49" t="s">
        <v>235</v>
      </c>
      <c r="AF20" s="61" t="s">
        <v>159</v>
      </c>
      <c r="AG20" s="50">
        <v>1</v>
      </c>
      <c r="AH20" s="51">
        <v>2</v>
      </c>
      <c r="AI20" s="51">
        <f t="shared" ref="AI20:AI27" si="4">SUM($D$5*AH20)</f>
        <v>40</v>
      </c>
    </row>
    <row r="21" spans="1:35" ht="24.6">
      <c r="A21" s="64"/>
      <c r="B21" s="65"/>
      <c r="C21" s="66"/>
      <c r="D21" s="66"/>
      <c r="E21" s="66"/>
      <c r="F21" s="52"/>
      <c r="G21" s="49" t="s">
        <v>224</v>
      </c>
      <c r="H21" s="49" t="s">
        <v>148</v>
      </c>
      <c r="I21" s="50">
        <v>1</v>
      </c>
      <c r="J21" s="51">
        <v>2</v>
      </c>
      <c r="K21" s="51">
        <f t="shared" si="1"/>
        <v>40</v>
      </c>
      <c r="L21" s="52"/>
      <c r="M21" s="49" t="s">
        <v>227</v>
      </c>
      <c r="N21" s="49" t="s">
        <v>151</v>
      </c>
      <c r="O21" s="50">
        <v>1</v>
      </c>
      <c r="P21" s="51">
        <v>2</v>
      </c>
      <c r="Q21" s="51">
        <f t="shared" si="2"/>
        <v>40</v>
      </c>
      <c r="R21" s="52"/>
      <c r="S21" s="49" t="s">
        <v>230</v>
      </c>
      <c r="T21" s="49" t="s">
        <v>154</v>
      </c>
      <c r="U21" s="50">
        <v>1</v>
      </c>
      <c r="V21" s="51">
        <v>2</v>
      </c>
      <c r="W21" s="51">
        <f>SUM($D$5*V21)</f>
        <v>40</v>
      </c>
      <c r="X21" s="52"/>
      <c r="Y21" s="49" t="s">
        <v>233</v>
      </c>
      <c r="Z21" s="49" t="s">
        <v>157</v>
      </c>
      <c r="AA21" s="50">
        <v>1</v>
      </c>
      <c r="AB21" s="51">
        <v>2</v>
      </c>
      <c r="AC21" s="51">
        <f t="shared" si="3"/>
        <v>40</v>
      </c>
      <c r="AD21" s="52"/>
      <c r="AE21" s="49" t="s">
        <v>236</v>
      </c>
      <c r="AF21" s="49" t="s">
        <v>160</v>
      </c>
      <c r="AG21" s="50">
        <v>1</v>
      </c>
      <c r="AH21" s="51">
        <v>2</v>
      </c>
      <c r="AI21" s="51">
        <f t="shared" si="4"/>
        <v>40</v>
      </c>
    </row>
    <row r="22" spans="1:35" ht="24.6">
      <c r="A22" s="64"/>
      <c r="B22" s="65"/>
      <c r="C22" s="66"/>
      <c r="D22" s="66"/>
      <c r="E22" s="66"/>
      <c r="F22" s="52"/>
      <c r="G22" s="49" t="s">
        <v>225</v>
      </c>
      <c r="H22" s="49" t="s">
        <v>149</v>
      </c>
      <c r="I22" s="50">
        <v>1</v>
      </c>
      <c r="J22" s="51">
        <v>2</v>
      </c>
      <c r="K22" s="51">
        <f t="shared" si="1"/>
        <v>40</v>
      </c>
      <c r="L22" s="52"/>
      <c r="M22" s="49" t="s">
        <v>228</v>
      </c>
      <c r="N22" s="49" t="s">
        <v>152</v>
      </c>
      <c r="O22" s="50">
        <v>1</v>
      </c>
      <c r="P22" s="51">
        <v>2</v>
      </c>
      <c r="Q22" s="51">
        <f t="shared" si="2"/>
        <v>40</v>
      </c>
      <c r="R22" s="52"/>
      <c r="S22" s="49" t="s">
        <v>231</v>
      </c>
      <c r="T22" s="49" t="s">
        <v>155</v>
      </c>
      <c r="U22" s="50">
        <v>1</v>
      </c>
      <c r="V22" s="51">
        <v>2</v>
      </c>
      <c r="W22" s="51">
        <f>SUM($D$5*V22)</f>
        <v>40</v>
      </c>
      <c r="X22" s="52"/>
      <c r="Y22" s="49" t="s">
        <v>234</v>
      </c>
      <c r="Z22" s="49" t="s">
        <v>158</v>
      </c>
      <c r="AA22" s="50">
        <v>1</v>
      </c>
      <c r="AB22" s="51">
        <v>2</v>
      </c>
      <c r="AC22" s="51">
        <f t="shared" si="3"/>
        <v>40</v>
      </c>
      <c r="AD22" s="52"/>
      <c r="AE22" s="49" t="s">
        <v>237</v>
      </c>
      <c r="AF22" s="49" t="s">
        <v>161</v>
      </c>
      <c r="AG22" s="50">
        <v>1</v>
      </c>
      <c r="AH22" s="51">
        <v>2</v>
      </c>
      <c r="AI22" s="51">
        <f t="shared" si="4"/>
        <v>40</v>
      </c>
    </row>
    <row r="23" spans="1:35" ht="24.6">
      <c r="A23" s="62" t="s">
        <v>276</v>
      </c>
      <c r="B23" s="49" t="s">
        <v>162</v>
      </c>
      <c r="C23" s="50">
        <v>1</v>
      </c>
      <c r="D23" s="51">
        <v>2</v>
      </c>
      <c r="E23" s="51">
        <f>SUM($D$5*D23)</f>
        <v>40</v>
      </c>
      <c r="F23" s="52"/>
      <c r="G23" s="49" t="s">
        <v>277</v>
      </c>
      <c r="H23" s="49" t="s">
        <v>163</v>
      </c>
      <c r="I23" s="50">
        <v>1</v>
      </c>
      <c r="J23" s="51">
        <v>2</v>
      </c>
      <c r="K23" s="51">
        <f t="shared" si="1"/>
        <v>40</v>
      </c>
      <c r="L23" s="52"/>
      <c r="M23" s="49" t="s">
        <v>329</v>
      </c>
      <c r="N23" s="49" t="s">
        <v>164</v>
      </c>
      <c r="O23" s="50">
        <v>1</v>
      </c>
      <c r="P23" s="51">
        <v>2</v>
      </c>
      <c r="Q23" s="51">
        <f t="shared" si="2"/>
        <v>40</v>
      </c>
      <c r="R23" s="52"/>
      <c r="S23" s="49" t="s">
        <v>332</v>
      </c>
      <c r="T23" s="49" t="s">
        <v>165</v>
      </c>
      <c r="U23" s="50">
        <v>1</v>
      </c>
      <c r="V23" s="51">
        <v>2</v>
      </c>
      <c r="W23" s="51">
        <f>SUM($D$5*V23)</f>
        <v>40</v>
      </c>
      <c r="X23" s="52"/>
      <c r="Y23" s="49" t="s">
        <v>278</v>
      </c>
      <c r="Z23" s="49" t="s">
        <v>166</v>
      </c>
      <c r="AA23" s="50">
        <v>1</v>
      </c>
      <c r="AB23" s="51">
        <v>2</v>
      </c>
      <c r="AC23" s="51">
        <f t="shared" si="3"/>
        <v>40</v>
      </c>
      <c r="AD23" s="52"/>
      <c r="AE23" s="49" t="s">
        <v>279</v>
      </c>
      <c r="AF23" s="49" t="s">
        <v>167</v>
      </c>
      <c r="AG23" s="50">
        <v>1</v>
      </c>
      <c r="AH23" s="51">
        <v>2</v>
      </c>
      <c r="AI23" s="51">
        <f t="shared" si="4"/>
        <v>40</v>
      </c>
    </row>
    <row r="24" spans="1:35" ht="24.6">
      <c r="A24" s="65"/>
      <c r="B24" s="65"/>
      <c r="C24" s="66"/>
      <c r="D24" s="66"/>
      <c r="E24" s="66"/>
      <c r="F24" s="52"/>
      <c r="G24" s="49" t="s">
        <v>395</v>
      </c>
      <c r="H24" s="49" t="s">
        <v>368</v>
      </c>
      <c r="I24" s="51">
        <v>0.5</v>
      </c>
      <c r="J24" s="51">
        <v>1</v>
      </c>
      <c r="K24" s="51">
        <f t="shared" si="1"/>
        <v>20</v>
      </c>
      <c r="L24" s="52"/>
      <c r="M24" s="49" t="s">
        <v>396</v>
      </c>
      <c r="N24" s="49" t="s">
        <v>369</v>
      </c>
      <c r="O24" s="51">
        <v>0.5</v>
      </c>
      <c r="P24" s="51">
        <v>1</v>
      </c>
      <c r="Q24" s="51">
        <f t="shared" si="2"/>
        <v>20</v>
      </c>
      <c r="R24" s="52"/>
      <c r="S24" s="49" t="s">
        <v>397</v>
      </c>
      <c r="T24" s="49" t="s">
        <v>370</v>
      </c>
      <c r="U24" s="51">
        <v>0.5</v>
      </c>
      <c r="V24" s="51">
        <v>1</v>
      </c>
      <c r="W24" s="51">
        <f>SUM($D$5*V24)</f>
        <v>20</v>
      </c>
      <c r="X24" s="52"/>
      <c r="Y24" s="129"/>
      <c r="Z24" s="130" t="s">
        <v>426</v>
      </c>
      <c r="AA24" s="131">
        <v>1</v>
      </c>
      <c r="AB24" s="132">
        <v>2</v>
      </c>
      <c r="AC24" s="132">
        <f t="shared" si="3"/>
        <v>40</v>
      </c>
      <c r="AD24" s="52"/>
      <c r="AE24" s="49" t="s">
        <v>398</v>
      </c>
      <c r="AF24" s="49" t="s">
        <v>380</v>
      </c>
      <c r="AG24" s="51">
        <v>0.5</v>
      </c>
      <c r="AH24" s="51">
        <v>1</v>
      </c>
      <c r="AI24" s="51">
        <f t="shared" si="4"/>
        <v>20</v>
      </c>
    </row>
    <row r="25" spans="1:35" s="127" customFormat="1" ht="24.6">
      <c r="A25" s="124" t="s">
        <v>327</v>
      </c>
      <c r="B25" s="124" t="s">
        <v>411</v>
      </c>
      <c r="C25" s="125">
        <v>1</v>
      </c>
      <c r="D25" s="126">
        <v>2</v>
      </c>
      <c r="E25" s="126">
        <f>SUM($D$5*D25)</f>
        <v>40</v>
      </c>
      <c r="F25" s="123"/>
      <c r="G25" s="124" t="s">
        <v>238</v>
      </c>
      <c r="H25" s="124" t="s">
        <v>412</v>
      </c>
      <c r="I25" s="125">
        <v>1</v>
      </c>
      <c r="J25" s="126">
        <v>2</v>
      </c>
      <c r="K25" s="126">
        <f t="shared" si="1"/>
        <v>40</v>
      </c>
      <c r="L25" s="123"/>
      <c r="M25" s="124" t="s">
        <v>239</v>
      </c>
      <c r="N25" s="124" t="s">
        <v>414</v>
      </c>
      <c r="O25" s="125">
        <v>1</v>
      </c>
      <c r="P25" s="126">
        <v>2</v>
      </c>
      <c r="Q25" s="126">
        <f t="shared" si="2"/>
        <v>40</v>
      </c>
      <c r="R25" s="123"/>
      <c r="S25" s="124"/>
      <c r="T25" s="124"/>
      <c r="U25" s="125"/>
      <c r="V25" s="126"/>
      <c r="W25" s="126"/>
      <c r="X25" s="123"/>
      <c r="Y25" s="124" t="s">
        <v>240</v>
      </c>
      <c r="Z25" s="124" t="s">
        <v>415</v>
      </c>
      <c r="AA25" s="125">
        <v>1</v>
      </c>
      <c r="AB25" s="126">
        <v>2</v>
      </c>
      <c r="AC25" s="126">
        <f t="shared" si="3"/>
        <v>40</v>
      </c>
      <c r="AD25" s="123"/>
      <c r="AE25" s="124" t="s">
        <v>241</v>
      </c>
      <c r="AF25" s="124" t="s">
        <v>422</v>
      </c>
      <c r="AG25" s="125">
        <v>1</v>
      </c>
      <c r="AH25" s="126">
        <v>2</v>
      </c>
      <c r="AI25" s="126">
        <f t="shared" si="4"/>
        <v>40</v>
      </c>
    </row>
    <row r="26" spans="1:35" ht="24.6">
      <c r="A26" s="62" t="s">
        <v>253</v>
      </c>
      <c r="B26" s="85" t="s">
        <v>399</v>
      </c>
      <c r="C26" s="51">
        <v>0.5</v>
      </c>
      <c r="D26" s="51">
        <v>1</v>
      </c>
      <c r="E26" s="51">
        <f>SUM($D$5*D26)</f>
        <v>20</v>
      </c>
      <c r="F26" s="52"/>
      <c r="G26" s="49" t="s">
        <v>254</v>
      </c>
      <c r="H26" s="85" t="s">
        <v>400</v>
      </c>
      <c r="I26" s="51">
        <v>0.5</v>
      </c>
      <c r="J26" s="51">
        <v>1</v>
      </c>
      <c r="K26" s="51">
        <f t="shared" si="1"/>
        <v>20</v>
      </c>
      <c r="L26" s="52"/>
      <c r="M26" s="49" t="s">
        <v>330</v>
      </c>
      <c r="N26" s="85" t="s">
        <v>401</v>
      </c>
      <c r="O26" s="51">
        <v>0.5</v>
      </c>
      <c r="P26" s="51">
        <v>1</v>
      </c>
      <c r="Q26" s="51">
        <f t="shared" si="2"/>
        <v>20</v>
      </c>
      <c r="R26" s="52"/>
      <c r="S26" s="49" t="s">
        <v>331</v>
      </c>
      <c r="T26" s="85" t="s">
        <v>402</v>
      </c>
      <c r="U26" s="51">
        <v>0.5</v>
      </c>
      <c r="V26" s="51">
        <v>1</v>
      </c>
      <c r="W26" s="51">
        <f>SUM($D$5*V26)</f>
        <v>20</v>
      </c>
      <c r="X26" s="52"/>
      <c r="Y26" s="57" t="s">
        <v>334</v>
      </c>
      <c r="Z26" s="128" t="s">
        <v>416</v>
      </c>
      <c r="AA26" s="51">
        <v>0.5</v>
      </c>
      <c r="AB26" s="51">
        <v>1</v>
      </c>
      <c r="AC26" s="51">
        <f t="shared" si="3"/>
        <v>20</v>
      </c>
      <c r="AD26" s="52"/>
      <c r="AE26" s="57" t="s">
        <v>331</v>
      </c>
      <c r="AF26" s="128" t="s">
        <v>417</v>
      </c>
      <c r="AG26" s="51">
        <v>0.5</v>
      </c>
      <c r="AH26" s="51">
        <v>1</v>
      </c>
      <c r="AI26" s="51">
        <f t="shared" si="4"/>
        <v>20</v>
      </c>
    </row>
    <row r="27" spans="1:35" s="127" customFormat="1" ht="24.6">
      <c r="A27" s="133"/>
      <c r="B27" s="133"/>
      <c r="C27" s="133"/>
      <c r="D27" s="133"/>
      <c r="E27" s="133"/>
      <c r="F27" s="123"/>
      <c r="G27" s="124" t="s">
        <v>353</v>
      </c>
      <c r="H27" s="124" t="s">
        <v>418</v>
      </c>
      <c r="I27" s="125">
        <v>0.5</v>
      </c>
      <c r="J27" s="126">
        <v>1</v>
      </c>
      <c r="K27" s="126">
        <f>SUM($J$5*J27)</f>
        <v>20</v>
      </c>
      <c r="L27" s="123"/>
      <c r="M27" s="124" t="s">
        <v>357</v>
      </c>
      <c r="N27" s="124" t="s">
        <v>419</v>
      </c>
      <c r="O27" s="125">
        <v>0.5</v>
      </c>
      <c r="P27" s="126">
        <v>1</v>
      </c>
      <c r="Q27" s="126">
        <f>SUM($V$5*P27)</f>
        <v>20</v>
      </c>
      <c r="R27" s="123"/>
      <c r="S27" s="124" t="s">
        <v>360</v>
      </c>
      <c r="T27" s="124" t="s">
        <v>421</v>
      </c>
      <c r="U27" s="125">
        <v>0.5</v>
      </c>
      <c r="V27" s="126">
        <v>1</v>
      </c>
      <c r="W27" s="126">
        <f>SUM($V$5*V27)</f>
        <v>20</v>
      </c>
      <c r="X27" s="123"/>
      <c r="Y27" s="124"/>
      <c r="Z27" s="124"/>
      <c r="AA27" s="126"/>
      <c r="AB27" s="126"/>
      <c r="AC27" s="126"/>
      <c r="AD27" s="123"/>
      <c r="AE27" s="124" t="s">
        <v>362</v>
      </c>
      <c r="AF27" s="124" t="s">
        <v>423</v>
      </c>
      <c r="AG27" s="126">
        <v>0.5</v>
      </c>
      <c r="AH27" s="126">
        <v>1</v>
      </c>
      <c r="AI27" s="126">
        <f t="shared" si="4"/>
        <v>20</v>
      </c>
    </row>
    <row r="28" spans="1:35" s="138" customFormat="1" ht="21" customHeight="1">
      <c r="A28" s="137"/>
      <c r="B28" s="137"/>
      <c r="C28" s="137"/>
      <c r="D28" s="137"/>
      <c r="E28" s="137"/>
      <c r="G28" s="120"/>
      <c r="H28" s="120" t="s">
        <v>185</v>
      </c>
      <c r="I28" s="121">
        <v>0.5</v>
      </c>
      <c r="J28" s="122">
        <v>1</v>
      </c>
      <c r="K28" s="122">
        <f>SUM($J$5*J28)</f>
        <v>20</v>
      </c>
      <c r="M28" s="137"/>
      <c r="N28" s="120" t="s">
        <v>186</v>
      </c>
      <c r="O28" s="121">
        <v>0.5</v>
      </c>
      <c r="P28" s="122">
        <v>1</v>
      </c>
      <c r="Q28" s="122">
        <f>SUM($J$5*P28)</f>
        <v>20</v>
      </c>
      <c r="S28" s="137"/>
      <c r="T28" s="120" t="s">
        <v>428</v>
      </c>
      <c r="U28" s="121">
        <v>0.5</v>
      </c>
      <c r="V28" s="122">
        <v>1</v>
      </c>
      <c r="W28" s="122">
        <f>SUM($J$5*V28)</f>
        <v>20</v>
      </c>
      <c r="Y28" s="137"/>
      <c r="Z28" s="137"/>
      <c r="AA28" s="137"/>
      <c r="AB28" s="137"/>
      <c r="AC28" s="137"/>
    </row>
    <row r="29" spans="1:35" s="136" customFormat="1" ht="24.6">
      <c r="A29" s="134"/>
      <c r="B29" s="134"/>
      <c r="C29" s="134"/>
      <c r="D29" s="134"/>
      <c r="E29" s="134"/>
      <c r="F29" s="52"/>
      <c r="G29" s="120"/>
      <c r="H29" s="120" t="s">
        <v>427</v>
      </c>
      <c r="I29" s="121">
        <v>1</v>
      </c>
      <c r="J29" s="122">
        <v>2</v>
      </c>
      <c r="K29" s="122">
        <f>SUM($D$5*J29)</f>
        <v>40</v>
      </c>
      <c r="L29" s="52"/>
      <c r="M29" s="49"/>
      <c r="N29" s="120" t="s">
        <v>168</v>
      </c>
      <c r="O29" s="121">
        <v>1</v>
      </c>
      <c r="P29" s="122">
        <v>2</v>
      </c>
      <c r="Q29" s="122">
        <f>SUM($D$5*P29)</f>
        <v>40</v>
      </c>
      <c r="R29" s="52"/>
      <c r="S29" s="49"/>
      <c r="T29" s="120" t="s">
        <v>169</v>
      </c>
      <c r="U29" s="121">
        <v>1</v>
      </c>
      <c r="V29" s="122">
        <v>2</v>
      </c>
      <c r="W29" s="122">
        <f>SUM($D$5*V29)</f>
        <v>40</v>
      </c>
      <c r="X29" s="52"/>
      <c r="Y29" s="135"/>
      <c r="Z29" s="120" t="s">
        <v>170</v>
      </c>
      <c r="AA29" s="121">
        <v>1</v>
      </c>
      <c r="AB29" s="122">
        <v>2</v>
      </c>
      <c r="AC29" s="122">
        <f>SUM($D$5*AB29)</f>
        <v>40</v>
      </c>
      <c r="AD29" s="52"/>
      <c r="AE29" s="49"/>
      <c r="AF29" s="120" t="s">
        <v>171</v>
      </c>
      <c r="AG29" s="121">
        <v>1</v>
      </c>
      <c r="AH29" s="122">
        <v>2</v>
      </c>
      <c r="AI29" s="122">
        <f>SUM($D$5*AH29)</f>
        <v>40</v>
      </c>
    </row>
    <row r="30" spans="1:35" ht="9.9" customHeight="1">
      <c r="A30" s="14"/>
      <c r="B30" s="15"/>
      <c r="C30" s="16"/>
      <c r="D30" s="16"/>
      <c r="E30" s="17"/>
      <c r="F30" s="1"/>
      <c r="G30" s="14"/>
      <c r="H30" s="15"/>
      <c r="I30" s="15"/>
      <c r="J30" s="15"/>
      <c r="K30" s="17"/>
      <c r="L30" s="1"/>
      <c r="M30" s="14"/>
      <c r="N30" s="15"/>
      <c r="O30" s="16"/>
      <c r="P30" s="16"/>
      <c r="Q30" s="17"/>
      <c r="R30" s="1"/>
      <c r="S30" s="14"/>
      <c r="T30" s="15"/>
      <c r="U30" s="16"/>
      <c r="V30" s="16"/>
      <c r="W30" s="17"/>
      <c r="X30" s="1"/>
      <c r="Y30" s="14"/>
      <c r="Z30" s="15"/>
      <c r="AA30" s="16"/>
      <c r="AB30" s="16"/>
      <c r="AC30" s="17"/>
      <c r="AD30" s="1"/>
      <c r="AE30" s="14"/>
      <c r="AF30" s="15"/>
      <c r="AG30" s="16"/>
      <c r="AH30" s="16"/>
      <c r="AI30" s="17"/>
    </row>
    <row r="31" spans="1:35" ht="21" customHeight="1">
      <c r="A31" s="14"/>
      <c r="B31" s="55" t="s">
        <v>184</v>
      </c>
      <c r="C31" s="56">
        <f>SUM(C19,C5)</f>
        <v>14</v>
      </c>
      <c r="D31" s="16"/>
      <c r="E31" s="17"/>
      <c r="F31" s="1"/>
      <c r="G31" s="14"/>
      <c r="H31" s="55" t="s">
        <v>184</v>
      </c>
      <c r="I31" s="56">
        <f>SUM(I19,I5)</f>
        <v>13.5</v>
      </c>
      <c r="J31" s="15"/>
      <c r="K31" s="17"/>
      <c r="L31" s="1"/>
      <c r="M31" s="14"/>
      <c r="N31" s="55" t="s">
        <v>184</v>
      </c>
      <c r="O31" s="56">
        <f>SUM(O19,O5)</f>
        <v>13.5</v>
      </c>
      <c r="P31" s="16"/>
      <c r="Q31" s="17"/>
      <c r="R31" s="1"/>
      <c r="S31" s="14"/>
      <c r="T31" s="55" t="s">
        <v>184</v>
      </c>
      <c r="U31" s="56">
        <f>SUM(U19,U5)</f>
        <v>13.5</v>
      </c>
      <c r="V31" s="16"/>
      <c r="W31" s="17"/>
      <c r="X31" s="1"/>
      <c r="Y31" s="14"/>
      <c r="Z31" s="55" t="s">
        <v>184</v>
      </c>
      <c r="AA31" s="56">
        <f>SUM(AA19,AA5)</f>
        <v>14</v>
      </c>
      <c r="AB31" s="16"/>
      <c r="AC31" s="17"/>
      <c r="AD31" s="1"/>
      <c r="AE31" s="14"/>
      <c r="AF31" s="55" t="s">
        <v>184</v>
      </c>
      <c r="AG31" s="56">
        <f>SUM(AG19,AG5)</f>
        <v>13</v>
      </c>
      <c r="AH31" s="16"/>
      <c r="AI31" s="17"/>
    </row>
    <row r="32" spans="1:35" ht="9.9" customHeight="1">
      <c r="A32" s="14"/>
      <c r="B32" s="15"/>
      <c r="C32" s="16"/>
      <c r="D32" s="16"/>
      <c r="E32" s="17"/>
      <c r="F32" s="1"/>
      <c r="G32" s="14"/>
      <c r="H32" s="15"/>
      <c r="I32" s="15"/>
      <c r="J32" s="15"/>
      <c r="K32" s="17"/>
      <c r="L32" s="1"/>
      <c r="M32" s="14"/>
      <c r="N32" s="15"/>
      <c r="O32" s="16"/>
      <c r="P32" s="16"/>
      <c r="Q32" s="17"/>
      <c r="R32" s="1"/>
      <c r="S32" s="14"/>
      <c r="T32" s="15"/>
      <c r="U32" s="16"/>
      <c r="V32" s="16"/>
      <c r="W32" s="17"/>
      <c r="X32" s="1"/>
      <c r="Y32" s="14"/>
      <c r="Z32" s="15"/>
      <c r="AA32" s="16"/>
      <c r="AB32" s="16"/>
      <c r="AC32" s="17"/>
      <c r="AD32" s="1"/>
      <c r="AE32" s="14"/>
      <c r="AF32" s="15"/>
      <c r="AG32" s="16"/>
      <c r="AH32" s="16"/>
      <c r="AI32" s="17"/>
    </row>
    <row r="33" spans="1:35" ht="24.6">
      <c r="A33" s="206" t="s">
        <v>80</v>
      </c>
      <c r="B33" s="206"/>
      <c r="C33" s="10"/>
      <c r="D33" s="10"/>
      <c r="E33" s="118">
        <f>SUM(E35,E37,E38)</f>
        <v>60</v>
      </c>
      <c r="F33" s="1"/>
      <c r="G33" s="206" t="s">
        <v>80</v>
      </c>
      <c r="H33" s="206"/>
      <c r="I33" s="10"/>
      <c r="J33" s="10"/>
      <c r="K33" s="118">
        <f>SUM(K35,K37,K38)</f>
        <v>60</v>
      </c>
      <c r="L33" s="1"/>
      <c r="M33" s="206" t="s">
        <v>80</v>
      </c>
      <c r="N33" s="206"/>
      <c r="O33" s="10"/>
      <c r="P33" s="10"/>
      <c r="Q33" s="118">
        <f>SUM(Q35,Q37,Q38)</f>
        <v>60</v>
      </c>
      <c r="R33" s="1"/>
      <c r="S33" s="206" t="s">
        <v>80</v>
      </c>
      <c r="T33" s="206"/>
      <c r="U33" s="10"/>
      <c r="V33" s="10"/>
      <c r="W33" s="118">
        <f>SUM(W35,W37,W38)</f>
        <v>60</v>
      </c>
      <c r="X33" s="1"/>
      <c r="Y33" s="206" t="s">
        <v>80</v>
      </c>
      <c r="Z33" s="206"/>
      <c r="AA33" s="10"/>
      <c r="AB33" s="10"/>
      <c r="AC33" s="118">
        <f>SUM(AC35,AC37,AC38)</f>
        <v>60</v>
      </c>
      <c r="AD33" s="1"/>
      <c r="AE33" s="206" t="s">
        <v>80</v>
      </c>
      <c r="AF33" s="206"/>
      <c r="AG33" s="10"/>
      <c r="AH33" s="10"/>
      <c r="AI33" s="118">
        <f>SUM(AI35,AI37,AI38)</f>
        <v>60</v>
      </c>
    </row>
    <row r="34" spans="1:35" ht="24.6">
      <c r="A34" s="208" t="s">
        <v>81</v>
      </c>
      <c r="B34" s="209"/>
      <c r="C34" s="209"/>
      <c r="D34" s="209"/>
      <c r="E34" s="210"/>
      <c r="F34" s="1"/>
      <c r="G34" s="18" t="s">
        <v>81</v>
      </c>
      <c r="H34" s="19"/>
      <c r="I34" s="19"/>
      <c r="J34" s="19"/>
      <c r="K34" s="20"/>
      <c r="L34" s="1"/>
      <c r="M34" s="208" t="s">
        <v>81</v>
      </c>
      <c r="N34" s="209"/>
      <c r="O34" s="209"/>
      <c r="P34" s="209"/>
      <c r="Q34" s="210"/>
      <c r="R34" s="1"/>
      <c r="S34" s="18" t="s">
        <v>81</v>
      </c>
      <c r="T34" s="19"/>
      <c r="U34" s="19"/>
      <c r="V34" s="19"/>
      <c r="W34" s="20"/>
      <c r="X34" s="1"/>
      <c r="Y34" s="208" t="s">
        <v>81</v>
      </c>
      <c r="Z34" s="209"/>
      <c r="AA34" s="209"/>
      <c r="AB34" s="209"/>
      <c r="AC34" s="210"/>
      <c r="AD34" s="1"/>
      <c r="AE34" s="18" t="s">
        <v>81</v>
      </c>
      <c r="AF34" s="19"/>
      <c r="AG34" s="19"/>
      <c r="AH34" s="19"/>
      <c r="AI34" s="20"/>
    </row>
    <row r="35" spans="1:35" ht="24.6">
      <c r="A35" s="8"/>
      <c r="B35" s="8" t="s">
        <v>87</v>
      </c>
      <c r="C35" s="10"/>
      <c r="D35" s="10"/>
      <c r="E35" s="10">
        <v>20</v>
      </c>
      <c r="F35" s="1"/>
      <c r="G35" s="8"/>
      <c r="H35" s="8" t="s">
        <v>88</v>
      </c>
      <c r="I35" s="10"/>
      <c r="J35" s="10"/>
      <c r="K35" s="10">
        <v>20</v>
      </c>
      <c r="L35" s="1"/>
      <c r="M35" s="8"/>
      <c r="N35" s="8" t="s">
        <v>91</v>
      </c>
      <c r="O35" s="10"/>
      <c r="P35" s="10"/>
      <c r="Q35" s="10">
        <v>20</v>
      </c>
      <c r="R35" s="1"/>
      <c r="S35" s="8"/>
      <c r="T35" s="8" t="s">
        <v>93</v>
      </c>
      <c r="U35" s="10"/>
      <c r="V35" s="10"/>
      <c r="W35" s="10">
        <v>20</v>
      </c>
      <c r="X35" s="1"/>
      <c r="Y35" s="8"/>
      <c r="Z35" s="8" t="s">
        <v>132</v>
      </c>
      <c r="AA35" s="10"/>
      <c r="AB35" s="10"/>
      <c r="AC35" s="10">
        <v>20</v>
      </c>
      <c r="AD35" s="1"/>
      <c r="AE35" s="8"/>
      <c r="AF35" s="8" t="s">
        <v>133</v>
      </c>
      <c r="AG35" s="10"/>
      <c r="AH35" s="10"/>
      <c r="AI35" s="10">
        <v>20</v>
      </c>
    </row>
    <row r="36" spans="1:35" ht="24.6">
      <c r="A36" s="208" t="s">
        <v>82</v>
      </c>
      <c r="B36" s="209"/>
      <c r="C36" s="209"/>
      <c r="D36" s="209"/>
      <c r="E36" s="210"/>
      <c r="F36" s="1"/>
      <c r="G36" s="18" t="s">
        <v>82</v>
      </c>
      <c r="H36" s="19"/>
      <c r="I36" s="19"/>
      <c r="J36" s="19"/>
      <c r="K36" s="20"/>
      <c r="L36" s="1"/>
      <c r="M36" s="208" t="s">
        <v>82</v>
      </c>
      <c r="N36" s="209"/>
      <c r="O36" s="209"/>
      <c r="P36" s="209"/>
      <c r="Q36" s="210"/>
      <c r="R36" s="1"/>
      <c r="S36" s="18" t="s">
        <v>82</v>
      </c>
      <c r="T36" s="19"/>
      <c r="U36" s="19"/>
      <c r="V36" s="19"/>
      <c r="W36" s="20"/>
      <c r="X36" s="1"/>
      <c r="Y36" s="208" t="s">
        <v>82</v>
      </c>
      <c r="Z36" s="209"/>
      <c r="AA36" s="209"/>
      <c r="AB36" s="209"/>
      <c r="AC36" s="210"/>
      <c r="AD36" s="1"/>
      <c r="AE36" s="18" t="s">
        <v>82</v>
      </c>
      <c r="AF36" s="19"/>
      <c r="AG36" s="19"/>
      <c r="AH36" s="19"/>
      <c r="AI36" s="20"/>
    </row>
    <row r="37" spans="1:35" ht="24.6">
      <c r="A37" s="8"/>
      <c r="B37" s="8"/>
      <c r="C37" s="10"/>
      <c r="D37" s="10"/>
      <c r="E37" s="10"/>
      <c r="F37" s="1"/>
      <c r="G37" s="8"/>
      <c r="H37" s="8"/>
      <c r="I37" s="10"/>
      <c r="J37" s="10"/>
      <c r="K37" s="10"/>
      <c r="L37" s="1"/>
      <c r="M37" s="8"/>
      <c r="N37" s="8"/>
      <c r="O37" s="10"/>
      <c r="P37" s="10"/>
      <c r="Q37" s="10"/>
      <c r="R37" s="1"/>
      <c r="S37" s="8"/>
      <c r="T37" s="8"/>
      <c r="U37" s="10"/>
      <c r="V37" s="10"/>
      <c r="W37" s="10"/>
      <c r="X37" s="1"/>
      <c r="Y37" s="8"/>
      <c r="Z37" s="8"/>
      <c r="AA37" s="10"/>
      <c r="AB37" s="10"/>
      <c r="AC37" s="10"/>
      <c r="AD37" s="1"/>
      <c r="AE37" s="8"/>
      <c r="AF37" s="8"/>
      <c r="AG37" s="10"/>
      <c r="AH37" s="10"/>
      <c r="AI37" s="10"/>
    </row>
    <row r="38" spans="1:35" ht="24.6">
      <c r="A38" s="8"/>
      <c r="B38" s="8" t="s">
        <v>83</v>
      </c>
      <c r="C38" s="10"/>
      <c r="D38" s="10"/>
      <c r="E38" s="10">
        <v>40</v>
      </c>
      <c r="F38" s="1"/>
      <c r="G38" s="8"/>
      <c r="H38" s="8" t="s">
        <v>83</v>
      </c>
      <c r="I38" s="10"/>
      <c r="J38" s="10"/>
      <c r="K38" s="10">
        <v>40</v>
      </c>
      <c r="L38" s="1"/>
      <c r="M38" s="8"/>
      <c r="N38" s="8" t="s">
        <v>83</v>
      </c>
      <c r="O38" s="10"/>
      <c r="P38" s="10"/>
      <c r="Q38" s="10">
        <v>40</v>
      </c>
      <c r="R38" s="1"/>
      <c r="S38" s="8"/>
      <c r="T38" s="8" t="s">
        <v>83</v>
      </c>
      <c r="U38" s="10"/>
      <c r="V38" s="10"/>
      <c r="W38" s="10">
        <v>40</v>
      </c>
      <c r="X38" s="1"/>
      <c r="Y38" s="8"/>
      <c r="Z38" s="8" t="s">
        <v>83</v>
      </c>
      <c r="AA38" s="10"/>
      <c r="AB38" s="10"/>
      <c r="AC38" s="10">
        <v>40</v>
      </c>
      <c r="AD38" s="1"/>
      <c r="AE38" s="8"/>
      <c r="AF38" s="8" t="s">
        <v>83</v>
      </c>
      <c r="AG38" s="10"/>
      <c r="AH38" s="10"/>
      <c r="AI38" s="10">
        <v>40</v>
      </c>
    </row>
    <row r="39" spans="1:35" ht="24.6">
      <c r="A39" s="208" t="s">
        <v>84</v>
      </c>
      <c r="B39" s="209"/>
      <c r="C39" s="209"/>
      <c r="D39" s="209"/>
      <c r="E39" s="210"/>
      <c r="F39" s="1"/>
      <c r="G39" s="18" t="s">
        <v>84</v>
      </c>
      <c r="H39" s="19"/>
      <c r="I39" s="19"/>
      <c r="J39" s="19"/>
      <c r="K39" s="20"/>
      <c r="L39" s="1"/>
      <c r="M39" s="208" t="s">
        <v>84</v>
      </c>
      <c r="N39" s="209"/>
      <c r="O39" s="209"/>
      <c r="P39" s="209"/>
      <c r="Q39" s="210"/>
      <c r="R39" s="1"/>
      <c r="S39" s="18" t="s">
        <v>84</v>
      </c>
      <c r="T39" s="19"/>
      <c r="U39" s="19"/>
      <c r="V39" s="19"/>
      <c r="W39" s="20"/>
      <c r="X39" s="1"/>
      <c r="Y39" s="208" t="s">
        <v>84</v>
      </c>
      <c r="Z39" s="209"/>
      <c r="AA39" s="209"/>
      <c r="AB39" s="209"/>
      <c r="AC39" s="210"/>
      <c r="AD39" s="1"/>
      <c r="AE39" s="18" t="s">
        <v>84</v>
      </c>
      <c r="AF39" s="19"/>
      <c r="AG39" s="19"/>
      <c r="AH39" s="19"/>
      <c r="AI39" s="20"/>
    </row>
    <row r="40" spans="1:35" ht="24.6">
      <c r="A40" s="8"/>
      <c r="B40" s="8" t="s">
        <v>85</v>
      </c>
      <c r="C40" s="10"/>
      <c r="D40" s="10">
        <v>10</v>
      </c>
      <c r="E40" s="10" t="s">
        <v>96</v>
      </c>
      <c r="F40" s="1"/>
      <c r="G40" s="8"/>
      <c r="H40" s="8" t="s">
        <v>90</v>
      </c>
      <c r="I40" s="10"/>
      <c r="J40" s="10">
        <v>10</v>
      </c>
      <c r="K40" s="10" t="s">
        <v>96</v>
      </c>
      <c r="L40" s="1"/>
      <c r="M40" s="8"/>
      <c r="N40" s="8" t="s">
        <v>95</v>
      </c>
      <c r="O40" s="10"/>
      <c r="P40" s="10">
        <v>10</v>
      </c>
      <c r="Q40" s="10" t="s">
        <v>96</v>
      </c>
      <c r="R40" s="1"/>
      <c r="S40" s="8"/>
      <c r="T40" s="8" t="s">
        <v>97</v>
      </c>
      <c r="U40" s="10"/>
      <c r="V40" s="10">
        <v>10</v>
      </c>
      <c r="W40" s="10" t="s">
        <v>96</v>
      </c>
      <c r="X40" s="1"/>
      <c r="Y40" s="8"/>
      <c r="Z40" s="8" t="s">
        <v>98</v>
      </c>
      <c r="AA40" s="10"/>
      <c r="AB40" s="10">
        <v>10</v>
      </c>
      <c r="AC40" s="10" t="s">
        <v>96</v>
      </c>
      <c r="AD40" s="1"/>
      <c r="AE40" s="8"/>
      <c r="AF40" s="8" t="s">
        <v>99</v>
      </c>
      <c r="AG40" s="10"/>
      <c r="AH40" s="10">
        <v>10</v>
      </c>
      <c r="AI40" s="10" t="s">
        <v>96</v>
      </c>
    </row>
    <row r="41" spans="1:35" ht="24.6">
      <c r="A41" s="21" t="s">
        <v>100</v>
      </c>
      <c r="B41" s="15"/>
      <c r="C41" s="16"/>
      <c r="D41" s="16"/>
      <c r="E41" s="22">
        <f>SUM(E5,E19,E33)</f>
        <v>620</v>
      </c>
      <c r="F41" s="1"/>
      <c r="G41" s="21" t="s">
        <v>100</v>
      </c>
      <c r="H41" s="15"/>
      <c r="I41" s="15"/>
      <c r="J41" s="15"/>
      <c r="K41" s="22">
        <f>SUM(K5,K19,K33)</f>
        <v>540</v>
      </c>
      <c r="L41" s="1"/>
      <c r="M41" s="21" t="s">
        <v>100</v>
      </c>
      <c r="N41" s="15"/>
      <c r="O41" s="16"/>
      <c r="P41" s="16"/>
      <c r="Q41" s="22">
        <f>SUM(Q5,Q19,Q33)</f>
        <v>540</v>
      </c>
      <c r="R41" s="1"/>
      <c r="S41" s="21" t="s">
        <v>100</v>
      </c>
      <c r="T41" s="15"/>
      <c r="U41" s="16"/>
      <c r="V41" s="16"/>
      <c r="W41" s="22">
        <f>SUM(W5,W19,W33)</f>
        <v>540</v>
      </c>
      <c r="X41" s="1"/>
      <c r="Y41" s="21" t="s">
        <v>100</v>
      </c>
      <c r="Z41" s="15"/>
      <c r="AA41" s="16"/>
      <c r="AB41" s="16"/>
      <c r="AC41" s="22">
        <f>SUM(AC5,AC19,AC33)</f>
        <v>580</v>
      </c>
      <c r="AD41" s="1"/>
      <c r="AE41" s="21" t="s">
        <v>100</v>
      </c>
      <c r="AF41" s="15"/>
      <c r="AG41" s="16"/>
      <c r="AH41" s="16"/>
      <c r="AI41" s="22">
        <f>SUM(AI5,AI19,AI33)</f>
        <v>520</v>
      </c>
    </row>
    <row r="42" spans="1:35" ht="15" customHeight="1">
      <c r="A42" s="1"/>
      <c r="B42" s="1"/>
      <c r="C42" s="2"/>
      <c r="D42" s="2"/>
      <c r="E42" s="2"/>
      <c r="F42" s="1"/>
      <c r="G42" s="1"/>
      <c r="H42" s="1"/>
      <c r="I42" s="1"/>
      <c r="J42" s="1"/>
      <c r="K42" s="2"/>
      <c r="L42" s="1"/>
      <c r="M42" s="1"/>
      <c r="N42" s="1"/>
      <c r="O42" s="2"/>
      <c r="P42" s="2"/>
      <c r="Q42" s="2"/>
      <c r="R42" s="1"/>
      <c r="S42" s="1"/>
      <c r="T42" s="1"/>
      <c r="U42" s="2"/>
      <c r="V42" s="2"/>
      <c r="W42" s="2"/>
      <c r="X42" s="1"/>
      <c r="Y42" s="1"/>
      <c r="Z42" s="1"/>
      <c r="AA42" s="2"/>
      <c r="AB42" s="2"/>
      <c r="AC42" s="2"/>
      <c r="AD42" s="1"/>
      <c r="AE42" s="1"/>
      <c r="AF42" s="1"/>
      <c r="AG42" s="2"/>
      <c r="AH42" s="2"/>
      <c r="AI42" s="2"/>
    </row>
    <row r="43" spans="1:35" ht="21" customHeight="1">
      <c r="A43" s="23" t="s">
        <v>35</v>
      </c>
      <c r="B43" s="24"/>
      <c r="C43" s="19"/>
      <c r="D43" s="19"/>
      <c r="E43" s="20"/>
      <c r="F43" s="5"/>
      <c r="G43" s="211" t="s">
        <v>42</v>
      </c>
      <c r="H43" s="211"/>
      <c r="I43" s="1"/>
      <c r="J43" s="1"/>
      <c r="K43" s="2"/>
      <c r="L43" s="1"/>
      <c r="M43" s="211" t="s">
        <v>43</v>
      </c>
      <c r="N43" s="211"/>
      <c r="O43" s="2"/>
      <c r="P43" s="2"/>
      <c r="Q43" s="2"/>
      <c r="R43" s="1"/>
      <c r="S43" s="211" t="s">
        <v>44</v>
      </c>
      <c r="T43" s="211"/>
      <c r="U43" s="2"/>
      <c r="V43" s="211" t="s">
        <v>3</v>
      </c>
      <c r="W43" s="211"/>
      <c r="X43" s="1"/>
      <c r="Y43" s="1"/>
      <c r="Z43" s="1"/>
      <c r="AA43" s="2"/>
      <c r="AB43" s="2"/>
      <c r="AC43" s="2"/>
      <c r="AD43" s="1"/>
      <c r="AE43" s="1"/>
      <c r="AF43" s="1"/>
      <c r="AG43" s="2"/>
      <c r="AH43" s="2"/>
      <c r="AI43" s="2"/>
    </row>
    <row r="44" spans="1:35" ht="21" customHeight="1">
      <c r="A44" s="215" t="s">
        <v>27</v>
      </c>
      <c r="B44" s="216"/>
      <c r="C44" s="117"/>
      <c r="D44" s="19"/>
      <c r="E44" s="20"/>
      <c r="F44" s="119"/>
      <c r="G44" s="118" t="s">
        <v>4</v>
      </c>
      <c r="H44" s="118" t="s">
        <v>36</v>
      </c>
      <c r="I44" s="1"/>
      <c r="J44" s="1"/>
      <c r="K44" s="2"/>
      <c r="L44" s="1"/>
      <c r="M44" s="118" t="s">
        <v>4</v>
      </c>
      <c r="N44" s="118" t="s">
        <v>36</v>
      </c>
      <c r="O44" s="2"/>
      <c r="P44" s="2"/>
      <c r="Q44" s="2"/>
      <c r="R44" s="1"/>
      <c r="S44" s="118" t="s">
        <v>4</v>
      </c>
      <c r="T44" s="118" t="s">
        <v>36</v>
      </c>
      <c r="U44" s="2"/>
      <c r="V44" s="118" t="s">
        <v>282</v>
      </c>
      <c r="W44" s="118" t="s">
        <v>281</v>
      </c>
      <c r="X44" s="1"/>
      <c r="Y44" s="1"/>
      <c r="Z44" s="1" t="s">
        <v>255</v>
      </c>
      <c r="AA44" s="2"/>
      <c r="AB44" s="2"/>
      <c r="AC44" s="2"/>
      <c r="AD44" s="1"/>
      <c r="AE44" s="1"/>
      <c r="AF44" s="1"/>
      <c r="AG44" s="2"/>
      <c r="AH44" s="2"/>
      <c r="AI44" s="2"/>
    </row>
    <row r="45" spans="1:35" ht="21" customHeight="1">
      <c r="A45" s="12" t="s">
        <v>45</v>
      </c>
      <c r="B45" s="13"/>
      <c r="C45" s="13"/>
      <c r="D45" s="13"/>
      <c r="E45" s="73"/>
      <c r="F45" s="1"/>
      <c r="G45" s="9">
        <f>SUM(C6,I6)</f>
        <v>2</v>
      </c>
      <c r="H45" s="10">
        <f>SUM(E6,K6)</f>
        <v>80</v>
      </c>
      <c r="I45" s="1"/>
      <c r="J45" s="1"/>
      <c r="K45" s="2"/>
      <c r="L45" s="1"/>
      <c r="M45" s="9">
        <f>SUM(O6,U6)</f>
        <v>2</v>
      </c>
      <c r="N45" s="10">
        <f>SUM(Q6,W6)</f>
        <v>80</v>
      </c>
      <c r="O45" s="2"/>
      <c r="P45" s="2"/>
      <c r="Q45" s="2"/>
      <c r="R45" s="1"/>
      <c r="S45" s="9">
        <f>SUM(AA6,AG6)</f>
        <v>2</v>
      </c>
      <c r="T45" s="10">
        <f>SUM(AC6,AI6)</f>
        <v>80</v>
      </c>
      <c r="U45" s="2"/>
      <c r="V45" s="9">
        <f t="shared" ref="V45:W52" si="5">SUM(G45,M45,S45)</f>
        <v>6</v>
      </c>
      <c r="W45" s="10">
        <f t="shared" si="5"/>
        <v>240</v>
      </c>
      <c r="X45" s="1"/>
      <c r="Y45" s="47" t="s">
        <v>3</v>
      </c>
      <c r="Z45" s="1" t="s">
        <v>46</v>
      </c>
      <c r="AA45" s="48">
        <f>SUM(C23,I23,O23,U23,AA23,AG23,AG7,U7,AA7,O7,C7,I7)</f>
        <v>12</v>
      </c>
      <c r="AB45" s="2"/>
      <c r="AC45" s="2"/>
      <c r="AD45" s="1"/>
      <c r="AE45" s="1"/>
      <c r="AF45" s="1"/>
      <c r="AG45" s="2"/>
      <c r="AH45" s="2"/>
      <c r="AI45" s="2"/>
    </row>
    <row r="46" spans="1:35" ht="21" customHeight="1">
      <c r="A46" s="12" t="s">
        <v>46</v>
      </c>
      <c r="B46" s="13"/>
      <c r="C46" s="13"/>
      <c r="D46" s="13"/>
      <c r="E46" s="74"/>
      <c r="F46" s="1"/>
      <c r="G46" s="9">
        <f>SUM(C7,I7)</f>
        <v>2</v>
      </c>
      <c r="H46" s="10">
        <f>SUM(E7,K7)</f>
        <v>80</v>
      </c>
      <c r="I46" s="1"/>
      <c r="J46" s="1"/>
      <c r="K46" s="2"/>
      <c r="L46" s="1"/>
      <c r="M46" s="9">
        <f>SUM(O7,U7)</f>
        <v>2</v>
      </c>
      <c r="N46" s="10">
        <f>SUM(Q7,W7)</f>
        <v>80</v>
      </c>
      <c r="O46" s="2"/>
      <c r="P46" s="2"/>
      <c r="Q46" s="2"/>
      <c r="R46" s="1"/>
      <c r="S46" s="9">
        <f>SUM(AA7,AG7)</f>
        <v>2</v>
      </c>
      <c r="T46" s="10">
        <f>SUM(AC7,AI7)</f>
        <v>80</v>
      </c>
      <c r="U46" s="2"/>
      <c r="V46" s="9">
        <f t="shared" si="5"/>
        <v>6</v>
      </c>
      <c r="W46" s="10">
        <f t="shared" si="5"/>
        <v>240</v>
      </c>
      <c r="X46" s="1"/>
      <c r="Y46" s="1"/>
      <c r="Z46" s="1" t="s">
        <v>47</v>
      </c>
      <c r="AA46" s="54">
        <v>22</v>
      </c>
      <c r="AB46" s="2"/>
      <c r="AC46" s="2"/>
      <c r="AD46" s="1"/>
      <c r="AE46" s="1"/>
      <c r="AF46" s="1"/>
      <c r="AG46" s="2"/>
      <c r="AH46" s="2"/>
      <c r="AI46" s="2"/>
    </row>
    <row r="47" spans="1:35" ht="21" customHeight="1">
      <c r="A47" s="12" t="s">
        <v>47</v>
      </c>
      <c r="B47" s="13"/>
      <c r="C47" s="13"/>
      <c r="D47" s="13"/>
      <c r="E47" s="74"/>
      <c r="F47" s="1"/>
      <c r="G47" s="9">
        <f>SUM(C8:C11)</f>
        <v>6</v>
      </c>
      <c r="H47" s="10">
        <f>SUM(E8:E11)</f>
        <v>240</v>
      </c>
      <c r="I47" s="1"/>
      <c r="J47" s="1"/>
      <c r="K47" s="2"/>
      <c r="L47" s="1"/>
      <c r="M47" s="9">
        <f>SUM(O8,U8)</f>
        <v>0</v>
      </c>
      <c r="N47" s="10">
        <f>SUM(Q8,W8)</f>
        <v>0</v>
      </c>
      <c r="O47" s="2"/>
      <c r="P47" s="2"/>
      <c r="Q47" s="2"/>
      <c r="R47" s="1"/>
      <c r="S47" s="9">
        <f>SUM(AA8,AG8)</f>
        <v>0</v>
      </c>
      <c r="T47" s="10">
        <f>SUM(AC8,AI8)</f>
        <v>0</v>
      </c>
      <c r="U47" s="2"/>
      <c r="V47" s="9">
        <f t="shared" si="5"/>
        <v>6</v>
      </c>
      <c r="W47" s="10">
        <f t="shared" si="5"/>
        <v>240</v>
      </c>
      <c r="X47" s="1"/>
      <c r="Y47" s="1"/>
      <c r="Z47" s="1" t="s">
        <v>52</v>
      </c>
      <c r="AA47" s="48">
        <f>SUM(C16,I16,O16,U16,AA16,AG16,C26,I26,O26,U26,AA26,AG26)</f>
        <v>9</v>
      </c>
      <c r="AB47" s="2"/>
      <c r="AC47" s="2"/>
      <c r="AD47" s="1"/>
      <c r="AE47" s="1"/>
      <c r="AF47" s="1"/>
      <c r="AG47" s="2"/>
      <c r="AH47" s="2"/>
      <c r="AI47" s="2"/>
    </row>
    <row r="48" spans="1:35" ht="21" customHeight="1">
      <c r="A48" s="12" t="s">
        <v>48</v>
      </c>
      <c r="B48" s="13"/>
      <c r="C48" s="13"/>
      <c r="D48" s="13"/>
      <c r="E48" s="74"/>
      <c r="F48" s="1"/>
      <c r="G48" s="9">
        <f>SUM(C12,I12)</f>
        <v>2</v>
      </c>
      <c r="H48" s="10">
        <f>SUM(E12:E13,K12:K13)</f>
        <v>120</v>
      </c>
      <c r="I48" s="1"/>
      <c r="J48" s="1"/>
      <c r="K48" s="2"/>
      <c r="L48" s="1"/>
      <c r="M48" s="9">
        <f>SUM(O12:O13,U12:U13)</f>
        <v>3</v>
      </c>
      <c r="N48" s="10">
        <f>SUM(Q12:Q13,W12:W13)</f>
        <v>120</v>
      </c>
      <c r="O48" s="2"/>
      <c r="P48" s="2"/>
      <c r="Q48" s="2"/>
      <c r="R48" s="1"/>
      <c r="S48" s="9">
        <v>3</v>
      </c>
      <c r="T48" s="10">
        <v>120</v>
      </c>
      <c r="U48" s="2"/>
      <c r="V48" s="9">
        <f t="shared" si="5"/>
        <v>8</v>
      </c>
      <c r="W48" s="10">
        <f t="shared" si="5"/>
        <v>360</v>
      </c>
      <c r="X48" s="1"/>
      <c r="Y48" s="1"/>
      <c r="Z48" s="1"/>
      <c r="AA48" s="2"/>
      <c r="AB48" s="2"/>
      <c r="AC48" s="2"/>
      <c r="AD48" s="1"/>
      <c r="AE48" s="1"/>
      <c r="AF48" s="1"/>
      <c r="AG48" s="2"/>
      <c r="AH48" s="2"/>
      <c r="AI48" s="2"/>
    </row>
    <row r="49" spans="1:35" ht="21" customHeight="1">
      <c r="A49" s="12" t="s">
        <v>49</v>
      </c>
      <c r="B49" s="13"/>
      <c r="C49" s="13"/>
      <c r="D49" s="13"/>
      <c r="E49" s="74"/>
      <c r="F49" s="1"/>
      <c r="G49" s="9">
        <v>1</v>
      </c>
      <c r="H49" s="10">
        <f>SUM(E13,K13)</f>
        <v>40</v>
      </c>
      <c r="I49" s="1"/>
      <c r="J49" s="1"/>
      <c r="K49" s="2"/>
      <c r="L49" s="1"/>
      <c r="M49" s="9">
        <v>1</v>
      </c>
      <c r="N49" s="10">
        <f>SUM(Q13,W13)</f>
        <v>40</v>
      </c>
      <c r="O49" s="2"/>
      <c r="P49" s="2"/>
      <c r="Q49" s="2"/>
      <c r="R49" s="1"/>
      <c r="S49" s="9">
        <v>1</v>
      </c>
      <c r="T49" s="10">
        <f>SUM(AC13,AI13)</f>
        <v>40</v>
      </c>
      <c r="U49" s="2"/>
      <c r="V49" s="9">
        <f t="shared" si="5"/>
        <v>3</v>
      </c>
      <c r="W49" s="10">
        <f t="shared" si="5"/>
        <v>120</v>
      </c>
      <c r="X49" s="1"/>
      <c r="Y49" s="1"/>
      <c r="Z49" s="1"/>
      <c r="AA49" s="2"/>
      <c r="AB49" s="2"/>
      <c r="AC49" s="2"/>
      <c r="AD49" s="1"/>
      <c r="AE49" s="1"/>
      <c r="AF49" s="1"/>
      <c r="AG49" s="2"/>
      <c r="AH49" s="2"/>
      <c r="AI49" s="2"/>
    </row>
    <row r="50" spans="1:35" ht="21" customHeight="1">
      <c r="A50" s="12" t="s">
        <v>50</v>
      </c>
      <c r="B50" s="13"/>
      <c r="C50" s="13"/>
      <c r="D50" s="13"/>
      <c r="E50" s="74"/>
      <c r="F50" s="1"/>
      <c r="G50" s="9">
        <f>SUM(C14,I14)</f>
        <v>1</v>
      </c>
      <c r="H50" s="10">
        <f>SUM(E14,K14)</f>
        <v>40</v>
      </c>
      <c r="I50" s="1"/>
      <c r="J50" s="1"/>
      <c r="K50" s="2"/>
      <c r="L50" s="1"/>
      <c r="M50" s="9">
        <f>SUM(O14,U14)</f>
        <v>1</v>
      </c>
      <c r="N50" s="10">
        <f>SUM(Q14,W14)</f>
        <v>40</v>
      </c>
      <c r="O50" s="2"/>
      <c r="P50" s="2"/>
      <c r="Q50" s="2"/>
      <c r="R50" s="1"/>
      <c r="S50" s="9">
        <f>SUM(AA14,AG14)</f>
        <v>1</v>
      </c>
      <c r="T50" s="10">
        <f>SUM(AC14,AI14)</f>
        <v>40</v>
      </c>
      <c r="U50" s="2"/>
      <c r="V50" s="9">
        <f t="shared" si="5"/>
        <v>3</v>
      </c>
      <c r="W50" s="10">
        <f t="shared" si="5"/>
        <v>120</v>
      </c>
      <c r="X50" s="1"/>
      <c r="Y50" s="1"/>
      <c r="Z50" s="1"/>
      <c r="AA50" s="2"/>
      <c r="AB50" s="2"/>
      <c r="AC50" s="2"/>
      <c r="AD50" s="1"/>
      <c r="AE50" s="1"/>
      <c r="AF50" s="1"/>
      <c r="AG50" s="2"/>
      <c r="AH50" s="2"/>
      <c r="AI50" s="2"/>
    </row>
    <row r="51" spans="1:35" ht="21" customHeight="1">
      <c r="A51" s="12" t="s">
        <v>51</v>
      </c>
      <c r="B51" s="13"/>
      <c r="C51" s="13"/>
      <c r="D51" s="13"/>
      <c r="E51" s="74"/>
      <c r="F51" s="1"/>
      <c r="G51" s="9">
        <f>SUM(C15,I15)</f>
        <v>1</v>
      </c>
      <c r="H51" s="10">
        <f>SUM(E15,K15)</f>
        <v>40</v>
      </c>
      <c r="I51" s="1"/>
      <c r="J51" s="1"/>
      <c r="K51" s="2"/>
      <c r="L51" s="1"/>
      <c r="M51" s="9">
        <f>SUM(O15,U15)</f>
        <v>1</v>
      </c>
      <c r="N51" s="10">
        <f>SUM(Q15,W15)</f>
        <v>40</v>
      </c>
      <c r="O51" s="2"/>
      <c r="P51" s="2"/>
      <c r="Q51" s="2"/>
      <c r="R51" s="1"/>
      <c r="S51" s="9">
        <f>SUM(AA15,AG15)</f>
        <v>1</v>
      </c>
      <c r="T51" s="10">
        <f>SUM(AC15,AI15)</f>
        <v>40</v>
      </c>
      <c r="U51" s="2"/>
      <c r="V51" s="9">
        <f t="shared" si="5"/>
        <v>3</v>
      </c>
      <c r="W51" s="10">
        <f t="shared" si="5"/>
        <v>120</v>
      </c>
      <c r="X51" s="1"/>
      <c r="Y51" s="1"/>
      <c r="Z51" s="1"/>
      <c r="AA51" s="2"/>
      <c r="AB51" s="2"/>
      <c r="AC51" s="2"/>
      <c r="AD51" s="1"/>
      <c r="AE51" s="1"/>
      <c r="AF51" s="1"/>
      <c r="AG51" s="2"/>
      <c r="AH51" s="2"/>
      <c r="AI51" s="2"/>
    </row>
    <row r="52" spans="1:35" ht="21" customHeight="1">
      <c r="A52" s="12" t="s">
        <v>52</v>
      </c>
      <c r="B52" s="13"/>
      <c r="C52" s="13"/>
      <c r="D52" s="13"/>
      <c r="E52" s="75"/>
      <c r="F52" s="1"/>
      <c r="G52" s="9">
        <f>SUM(C16,I16)</f>
        <v>2</v>
      </c>
      <c r="H52" s="10">
        <f>SUM(E16,K16)</f>
        <v>80</v>
      </c>
      <c r="I52" s="1"/>
      <c r="J52" s="1"/>
      <c r="K52" s="2"/>
      <c r="L52" s="1"/>
      <c r="M52" s="9">
        <f>SUM(O16,U16)</f>
        <v>2</v>
      </c>
      <c r="N52" s="10">
        <f>SUM(Q16,W16)</f>
        <v>80</v>
      </c>
      <c r="O52" s="2"/>
      <c r="P52" s="2"/>
      <c r="Q52" s="2"/>
      <c r="R52" s="1"/>
      <c r="S52" s="9">
        <f>SUM(AA16,AG16)</f>
        <v>2</v>
      </c>
      <c r="T52" s="10">
        <f>SUM(AC16,AI16)</f>
        <v>80</v>
      </c>
      <c r="U52" s="2"/>
      <c r="V52" s="9">
        <f t="shared" si="5"/>
        <v>6</v>
      </c>
      <c r="W52" s="10">
        <f t="shared" si="5"/>
        <v>240</v>
      </c>
      <c r="X52" s="1"/>
      <c r="Y52" s="1"/>
      <c r="Z52" s="1"/>
      <c r="AA52" s="2"/>
      <c r="AB52" s="2"/>
      <c r="AC52" s="2"/>
      <c r="AD52" s="1"/>
      <c r="AE52" s="1"/>
      <c r="AF52" s="1"/>
      <c r="AG52" s="2"/>
      <c r="AH52" s="2"/>
      <c r="AI52" s="2"/>
    </row>
    <row r="53" spans="1:35" ht="21" customHeight="1">
      <c r="A53" s="217" t="s">
        <v>101</v>
      </c>
      <c r="B53" s="218"/>
      <c r="C53" s="15"/>
      <c r="D53" s="15"/>
      <c r="E53" s="76"/>
      <c r="F53" s="1"/>
      <c r="G53" s="83">
        <f>SUM(G45:G52)</f>
        <v>17</v>
      </c>
      <c r="H53" s="83">
        <f>SUM(H45:H52)</f>
        <v>720</v>
      </c>
      <c r="I53" s="1"/>
      <c r="J53" s="1"/>
      <c r="K53" s="2"/>
      <c r="L53" s="1"/>
      <c r="M53" s="83">
        <f>SUM(M45:M52)</f>
        <v>12</v>
      </c>
      <c r="N53" s="83">
        <f>SUM(N45:N52)</f>
        <v>480</v>
      </c>
      <c r="O53" s="2"/>
      <c r="P53" s="2"/>
      <c r="Q53" s="2"/>
      <c r="R53" s="1"/>
      <c r="S53" s="83">
        <f>SUM(S45:S52)</f>
        <v>12</v>
      </c>
      <c r="T53" s="83">
        <f>SUM(T45:T52)</f>
        <v>480</v>
      </c>
      <c r="U53" s="2"/>
      <c r="V53" s="108">
        <f>SUM(V45:V52)</f>
        <v>41</v>
      </c>
      <c r="W53" s="80">
        <f>SUM(W45:W52)</f>
        <v>1680</v>
      </c>
      <c r="X53" s="43"/>
      <c r="Y53" s="1"/>
      <c r="Z53" s="1"/>
      <c r="AA53" s="2"/>
      <c r="AB53" s="2"/>
      <c r="AC53" s="2"/>
      <c r="AD53" s="1"/>
      <c r="AE53" s="1"/>
      <c r="AF53" s="1"/>
      <c r="AG53" s="2"/>
      <c r="AH53" s="2"/>
      <c r="AI53" s="2"/>
    </row>
    <row r="54" spans="1:35" ht="21" customHeight="1">
      <c r="A54" s="217" t="s">
        <v>79</v>
      </c>
      <c r="B54" s="218"/>
      <c r="C54" s="15"/>
      <c r="D54" s="15"/>
      <c r="E54" s="25"/>
      <c r="F54" s="1"/>
      <c r="G54" s="2">
        <f>SUM(C19,I19)</f>
        <v>10.5</v>
      </c>
      <c r="H54" s="2">
        <f>SUM(E19,K19)</f>
        <v>360</v>
      </c>
      <c r="I54" s="1"/>
      <c r="J54" s="1"/>
      <c r="K54" s="2"/>
      <c r="L54" s="1"/>
      <c r="M54" s="2">
        <f>SUM(O19,U19)</f>
        <v>15</v>
      </c>
      <c r="N54" s="2">
        <f>SUM(Q19,W19)</f>
        <v>480</v>
      </c>
      <c r="O54" s="2"/>
      <c r="P54" s="2"/>
      <c r="Q54" s="2"/>
      <c r="R54" s="1"/>
      <c r="S54" s="2">
        <f>SUM(AA19,AG19)</f>
        <v>15</v>
      </c>
      <c r="T54" s="2">
        <f>SUM(AC19,AI19)</f>
        <v>500</v>
      </c>
      <c r="U54" s="2"/>
      <c r="V54" s="77">
        <f>SUM(G54,M54,S54)</f>
        <v>40.5</v>
      </c>
      <c r="W54" s="81">
        <f>SUM(H54,N54,T54)</f>
        <v>1340</v>
      </c>
      <c r="X54" s="1"/>
      <c r="Y54" s="1"/>
      <c r="Z54" s="1"/>
      <c r="AA54" s="2"/>
      <c r="AB54" s="2"/>
      <c r="AC54" s="2"/>
      <c r="AD54" s="1"/>
      <c r="AE54" s="1"/>
      <c r="AF54" s="1"/>
      <c r="AG54" s="2"/>
      <c r="AH54" s="2"/>
      <c r="AI54" s="2"/>
    </row>
    <row r="55" spans="1:35" ht="21" customHeight="1">
      <c r="A55" s="217" t="s">
        <v>80</v>
      </c>
      <c r="B55" s="218"/>
      <c r="C55" s="15"/>
      <c r="D55" s="15"/>
      <c r="E55" s="25"/>
      <c r="F55" s="1"/>
      <c r="G55" s="2"/>
      <c r="H55" s="2">
        <f>SUM(E33,K33)</f>
        <v>120</v>
      </c>
      <c r="I55" s="1"/>
      <c r="J55" s="1"/>
      <c r="K55" s="2"/>
      <c r="L55" s="1"/>
      <c r="M55" s="2"/>
      <c r="N55" s="2">
        <f>SUM(Q33,W33)</f>
        <v>120</v>
      </c>
      <c r="O55" s="2"/>
      <c r="P55" s="2"/>
      <c r="Q55" s="2"/>
      <c r="R55" s="1"/>
      <c r="S55" s="2"/>
      <c r="T55" s="2">
        <f>SUM(AC33,AI33)</f>
        <v>120</v>
      </c>
      <c r="U55" s="2"/>
      <c r="V55" s="2"/>
      <c r="W55" s="79">
        <f>SUM(H55,N55,T55)</f>
        <v>360</v>
      </c>
      <c r="X55" s="1"/>
      <c r="Y55" s="1"/>
      <c r="Z55" s="1"/>
      <c r="AA55" s="2"/>
      <c r="AB55" s="2"/>
      <c r="AC55" s="2"/>
      <c r="AD55" s="1"/>
      <c r="AE55" s="1"/>
      <c r="AF55" s="1"/>
      <c r="AG55" s="2"/>
      <c r="AH55" s="2"/>
      <c r="AI55" s="2"/>
    </row>
    <row r="56" spans="1:35" ht="21" customHeight="1">
      <c r="A56" s="217" t="s">
        <v>100</v>
      </c>
      <c r="B56" s="218"/>
      <c r="C56" s="15"/>
      <c r="D56" s="15"/>
      <c r="E56" s="25"/>
      <c r="F56" s="1"/>
      <c r="G56" s="83">
        <f>SUM(G53:G55)</f>
        <v>27.5</v>
      </c>
      <c r="H56" s="69">
        <f>SUM(H53:H55)</f>
        <v>1200</v>
      </c>
      <c r="I56" s="1"/>
      <c r="J56" s="1"/>
      <c r="K56" s="2"/>
      <c r="L56" s="1"/>
      <c r="M56" s="69">
        <f>SUM(M53:M55)</f>
        <v>27</v>
      </c>
      <c r="N56" s="69">
        <f>SUM(N53:N55)</f>
        <v>1080</v>
      </c>
      <c r="O56" s="2"/>
      <c r="P56" s="2"/>
      <c r="Q56" s="2"/>
      <c r="R56" s="1"/>
      <c r="S56" s="69">
        <f>SUM(S53:S54)</f>
        <v>27</v>
      </c>
      <c r="T56" s="69">
        <f>SUM(T53:T55)</f>
        <v>1100</v>
      </c>
      <c r="U56" s="2"/>
      <c r="V56" s="78">
        <f>SUM(V53:V54)</f>
        <v>81.5</v>
      </c>
      <c r="W56" s="80">
        <f>SUM(H56,N56,T56)</f>
        <v>3380</v>
      </c>
      <c r="X56" s="1"/>
      <c r="Y56" s="1"/>
      <c r="Z56" s="1"/>
      <c r="AA56" s="2"/>
      <c r="AB56" s="2"/>
      <c r="AC56" s="2"/>
      <c r="AD56" s="1"/>
      <c r="AE56" s="1"/>
      <c r="AF56" s="1"/>
      <c r="AG56" s="2"/>
      <c r="AH56" s="2"/>
      <c r="AI56" s="2"/>
    </row>
    <row r="57" spans="1:35" ht="21" customHeight="1">
      <c r="A57" s="217" t="s">
        <v>102</v>
      </c>
      <c r="B57" s="218"/>
      <c r="C57" s="218"/>
      <c r="D57" s="218"/>
      <c r="E57" s="219"/>
      <c r="F57" s="1"/>
      <c r="G57" s="83">
        <f>SUM(G56,M56,S56)</f>
        <v>81.5</v>
      </c>
      <c r="H57" s="212">
        <f>SUM(H56,N56,T56)</f>
        <v>3380</v>
      </c>
      <c r="I57" s="213"/>
      <c r="J57" s="213"/>
      <c r="K57" s="213"/>
      <c r="L57" s="213"/>
      <c r="M57" s="213"/>
      <c r="N57" s="213"/>
      <c r="O57" s="213"/>
      <c r="P57" s="213"/>
      <c r="Q57" s="213"/>
      <c r="R57" s="213"/>
      <c r="S57" s="213"/>
      <c r="T57" s="214"/>
      <c r="U57" s="2"/>
      <c r="V57" s="2"/>
      <c r="W57" s="2"/>
      <c r="X57" s="1"/>
      <c r="Y57" s="1"/>
      <c r="Z57" s="1"/>
      <c r="AA57" s="2"/>
      <c r="AB57" s="2"/>
      <c r="AC57" s="2"/>
      <c r="AD57" s="1"/>
      <c r="AE57" s="1"/>
      <c r="AF57" s="1"/>
      <c r="AG57" s="2"/>
      <c r="AH57" s="2"/>
      <c r="AI57" s="2"/>
    </row>
    <row r="58" spans="1:35" ht="24.6">
      <c r="G58" s="88"/>
    </row>
  </sheetData>
  <mergeCells count="48">
    <mergeCell ref="H57:T57"/>
    <mergeCell ref="A44:B44"/>
    <mergeCell ref="A53:B53"/>
    <mergeCell ref="A54:B54"/>
    <mergeCell ref="A55:B55"/>
    <mergeCell ref="A56:B56"/>
    <mergeCell ref="A57:E57"/>
    <mergeCell ref="A39:E39"/>
    <mergeCell ref="M39:Q39"/>
    <mergeCell ref="Y39:AC39"/>
    <mergeCell ref="G43:H43"/>
    <mergeCell ref="M43:N43"/>
    <mergeCell ref="S43:T43"/>
    <mergeCell ref="V43:W43"/>
    <mergeCell ref="A34:E34"/>
    <mergeCell ref="M34:Q34"/>
    <mergeCell ref="Y34:AC34"/>
    <mergeCell ref="A36:E36"/>
    <mergeCell ref="M36:Q36"/>
    <mergeCell ref="Y36:AC36"/>
    <mergeCell ref="AE33:AF33"/>
    <mergeCell ref="A19:B19"/>
    <mergeCell ref="G19:H19"/>
    <mergeCell ref="M19:N19"/>
    <mergeCell ref="S19:T19"/>
    <mergeCell ref="Y19:Z19"/>
    <mergeCell ref="AE19:AF19"/>
    <mergeCell ref="A33:B33"/>
    <mergeCell ref="G33:H33"/>
    <mergeCell ref="M33:N33"/>
    <mergeCell ref="S33:T33"/>
    <mergeCell ref="Y33:Z33"/>
    <mergeCell ref="AE5:AF5"/>
    <mergeCell ref="A1:AI1"/>
    <mergeCell ref="A2:K2"/>
    <mergeCell ref="M2:W2"/>
    <mergeCell ref="Y2:AI2"/>
    <mergeCell ref="A3:E3"/>
    <mergeCell ref="G3:K3"/>
    <mergeCell ref="M3:Q3"/>
    <mergeCell ref="S3:W3"/>
    <mergeCell ref="Y3:AC3"/>
    <mergeCell ref="AE3:AI3"/>
    <mergeCell ref="A5:B5"/>
    <mergeCell ref="G5:H5"/>
    <mergeCell ref="M5:N5"/>
    <mergeCell ref="S5:T5"/>
    <mergeCell ref="Y5:Z5"/>
  </mergeCells>
  <pageMargins left="0.19732142857142856" right="0" top="0" bottom="0" header="0.19685039370078741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1"/>
  <sheetViews>
    <sheetView tabSelected="1" zoomScale="80" zoomScaleNormal="37" zoomScalePageLayoutView="80" workbookViewId="0">
      <selection activeCell="U12" sqref="U12"/>
    </sheetView>
  </sheetViews>
  <sheetFormatPr defaultColWidth="9" defaultRowHeight="24.6"/>
  <cols>
    <col min="1" max="1" width="7.5703125" style="1" customWidth="1"/>
    <col min="2" max="2" width="15.5703125" style="1" customWidth="1"/>
    <col min="3" max="3" width="4.5703125" style="2" customWidth="1"/>
    <col min="4" max="4" width="3.5703125" style="2" customWidth="1"/>
    <col min="5" max="5" width="4.5703125" style="2" customWidth="1"/>
    <col min="6" max="6" width="2.5703125" style="1" customWidth="1"/>
    <col min="7" max="7" width="7.5703125" style="1" customWidth="1"/>
    <col min="8" max="8" width="15.5703125" style="1" customWidth="1"/>
    <col min="9" max="9" width="4.5703125" style="1" customWidth="1"/>
    <col min="10" max="10" width="3.5703125" style="1" customWidth="1"/>
    <col min="11" max="11" width="4.5703125" style="2" customWidth="1"/>
    <col min="12" max="12" width="5.5703125" style="1" customWidth="1"/>
    <col min="13" max="13" width="7.5703125" style="1" customWidth="1"/>
    <col min="14" max="14" width="15.5703125" style="1" customWidth="1"/>
    <col min="15" max="15" width="4.5703125" style="2" customWidth="1"/>
    <col min="16" max="16" width="3.5703125" style="2" customWidth="1"/>
    <col min="17" max="17" width="4.5703125" style="2" customWidth="1"/>
    <col min="18" max="18" width="2.5703125" style="1" customWidth="1"/>
    <col min="19" max="19" width="7.5703125" style="1" customWidth="1"/>
    <col min="20" max="20" width="15.5703125" style="1" customWidth="1"/>
    <col min="21" max="21" width="4.5703125" style="2" customWidth="1"/>
    <col min="22" max="22" width="3.5703125" style="2" customWidth="1"/>
    <col min="23" max="23" width="4.5703125" style="2" customWidth="1"/>
    <col min="24" max="24" width="5.5703125" style="1" customWidth="1"/>
    <col min="25" max="25" width="7.5703125" style="1" customWidth="1"/>
    <col min="26" max="26" width="15.5703125" style="1" customWidth="1"/>
    <col min="27" max="27" width="4.5703125" style="2" customWidth="1"/>
    <col min="28" max="28" width="3.5703125" style="2" customWidth="1"/>
    <col min="29" max="29" width="4.5703125" style="2" customWidth="1"/>
    <col min="30" max="30" width="2.5703125" style="1" customWidth="1"/>
    <col min="31" max="31" width="7.5703125" style="1" customWidth="1"/>
    <col min="32" max="32" width="15.5703125" style="1" customWidth="1"/>
    <col min="33" max="33" width="4.5703125" style="2" customWidth="1"/>
    <col min="34" max="34" width="3.5703125" style="2" customWidth="1"/>
    <col min="35" max="35" width="4.5703125" style="2" customWidth="1"/>
    <col min="36" max="16384" width="9" style="1"/>
  </cols>
  <sheetData>
    <row r="1" spans="1:35" s="4" customFormat="1">
      <c r="A1" s="200" t="s">
        <v>433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</row>
    <row r="2" spans="1:35" s="4" customFormat="1">
      <c r="A2" s="201" t="s">
        <v>409</v>
      </c>
      <c r="B2" s="202"/>
      <c r="C2" s="202"/>
      <c r="D2" s="202"/>
      <c r="E2" s="202"/>
      <c r="F2" s="202"/>
      <c r="G2" s="202"/>
      <c r="H2" s="202"/>
      <c r="I2" s="202"/>
      <c r="J2" s="202"/>
      <c r="K2" s="203"/>
      <c r="M2" s="201" t="s">
        <v>455</v>
      </c>
      <c r="N2" s="202"/>
      <c r="O2" s="202"/>
      <c r="P2" s="202"/>
      <c r="Q2" s="202"/>
      <c r="R2" s="202"/>
      <c r="S2" s="202"/>
      <c r="T2" s="202"/>
      <c r="U2" s="202"/>
      <c r="V2" s="202"/>
      <c r="W2" s="203"/>
      <c r="Y2" s="201" t="s">
        <v>456</v>
      </c>
      <c r="Z2" s="202"/>
      <c r="AA2" s="202"/>
      <c r="AB2" s="202"/>
      <c r="AC2" s="202"/>
      <c r="AD2" s="202"/>
      <c r="AE2" s="202"/>
      <c r="AF2" s="202"/>
      <c r="AG2" s="202"/>
      <c r="AH2" s="202"/>
      <c r="AI2" s="203"/>
    </row>
    <row r="3" spans="1:35" s="4" customFormat="1">
      <c r="A3" s="204" t="s">
        <v>0</v>
      </c>
      <c r="B3" s="204"/>
      <c r="C3" s="204"/>
      <c r="D3" s="204"/>
      <c r="E3" s="204"/>
      <c r="F3" s="3"/>
      <c r="G3" s="205" t="s">
        <v>6</v>
      </c>
      <c r="H3" s="205"/>
      <c r="I3" s="205"/>
      <c r="J3" s="205"/>
      <c r="K3" s="205"/>
      <c r="M3" s="204" t="s">
        <v>0</v>
      </c>
      <c r="N3" s="204"/>
      <c r="O3" s="204"/>
      <c r="P3" s="204"/>
      <c r="Q3" s="204"/>
      <c r="R3" s="3"/>
      <c r="S3" s="205" t="s">
        <v>6</v>
      </c>
      <c r="T3" s="205"/>
      <c r="U3" s="205"/>
      <c r="V3" s="205"/>
      <c r="W3" s="205"/>
      <c r="Y3" s="204" t="s">
        <v>0</v>
      </c>
      <c r="Z3" s="204"/>
      <c r="AA3" s="204"/>
      <c r="AB3" s="204"/>
      <c r="AC3" s="204"/>
      <c r="AD3" s="3"/>
      <c r="AE3" s="205" t="s">
        <v>6</v>
      </c>
      <c r="AF3" s="205"/>
      <c r="AG3" s="205"/>
      <c r="AH3" s="205"/>
      <c r="AI3" s="205"/>
    </row>
    <row r="4" spans="1:35" s="3" customFormat="1">
      <c r="A4" s="6" t="s">
        <v>1</v>
      </c>
      <c r="B4" s="6" t="s">
        <v>2</v>
      </c>
      <c r="C4" s="6" t="s">
        <v>4</v>
      </c>
      <c r="D4" s="6" t="s">
        <v>5</v>
      </c>
      <c r="E4" s="6" t="s">
        <v>3</v>
      </c>
      <c r="G4" s="6" t="s">
        <v>1</v>
      </c>
      <c r="H4" s="6" t="s">
        <v>2</v>
      </c>
      <c r="I4" s="6" t="s">
        <v>4</v>
      </c>
      <c r="J4" s="6" t="s">
        <v>5</v>
      </c>
      <c r="K4" s="6" t="s">
        <v>3</v>
      </c>
      <c r="M4" s="6" t="s">
        <v>1</v>
      </c>
      <c r="N4" s="6" t="s">
        <v>2</v>
      </c>
      <c r="O4" s="6" t="s">
        <v>4</v>
      </c>
      <c r="P4" s="6" t="s">
        <v>5</v>
      </c>
      <c r="Q4" s="6" t="s">
        <v>3</v>
      </c>
      <c r="S4" s="6" t="s">
        <v>1</v>
      </c>
      <c r="T4" s="6" t="s">
        <v>2</v>
      </c>
      <c r="U4" s="6" t="s">
        <v>4</v>
      </c>
      <c r="V4" s="6" t="s">
        <v>5</v>
      </c>
      <c r="W4" s="6" t="s">
        <v>3</v>
      </c>
      <c r="Y4" s="6" t="s">
        <v>1</v>
      </c>
      <c r="Z4" s="6" t="s">
        <v>2</v>
      </c>
      <c r="AA4" s="6" t="s">
        <v>4</v>
      </c>
      <c r="AB4" s="6" t="s">
        <v>5</v>
      </c>
      <c r="AC4" s="6" t="s">
        <v>3</v>
      </c>
      <c r="AE4" s="6" t="s">
        <v>1</v>
      </c>
      <c r="AF4" s="6" t="s">
        <v>2</v>
      </c>
      <c r="AG4" s="6" t="s">
        <v>4</v>
      </c>
      <c r="AH4" s="6" t="s">
        <v>5</v>
      </c>
      <c r="AI4" s="6" t="s">
        <v>3</v>
      </c>
    </row>
    <row r="5" spans="1:35">
      <c r="A5" s="198" t="s">
        <v>27</v>
      </c>
      <c r="B5" s="198"/>
      <c r="C5" s="45">
        <f>SUM(C6:C15)</f>
        <v>11</v>
      </c>
      <c r="D5" s="11">
        <v>20</v>
      </c>
      <c r="E5" s="42">
        <f>SUM(E6:E15)</f>
        <v>440</v>
      </c>
      <c r="F5" s="3"/>
      <c r="G5" s="198" t="s">
        <v>27</v>
      </c>
      <c r="H5" s="198"/>
      <c r="I5" s="45">
        <f>SUM(I6:I15)</f>
        <v>11</v>
      </c>
      <c r="J5" s="11">
        <v>20</v>
      </c>
      <c r="K5" s="42">
        <f>SUM(K6:K15)</f>
        <v>440</v>
      </c>
      <c r="L5" s="4"/>
      <c r="M5" s="198" t="s">
        <v>27</v>
      </c>
      <c r="N5" s="198"/>
      <c r="O5" s="45">
        <f>SUM(O6:O15)</f>
        <v>11</v>
      </c>
      <c r="P5" s="11">
        <v>20</v>
      </c>
      <c r="Q5" s="42">
        <f>SUM(Q6:Q15)</f>
        <v>440</v>
      </c>
      <c r="R5" s="3"/>
      <c r="S5" s="198" t="s">
        <v>27</v>
      </c>
      <c r="T5" s="198"/>
      <c r="U5" s="45">
        <f>SUM(U6:U15)</f>
        <v>11</v>
      </c>
      <c r="V5" s="11">
        <v>20</v>
      </c>
      <c r="W5" s="42">
        <f>SUM(W6:W15)</f>
        <v>440</v>
      </c>
      <c r="X5" s="4"/>
      <c r="Y5" s="198" t="s">
        <v>27</v>
      </c>
      <c r="Z5" s="198"/>
      <c r="AA5" s="45">
        <f>SUM(AA6:AA15)</f>
        <v>11</v>
      </c>
      <c r="AB5" s="11">
        <v>20</v>
      </c>
      <c r="AC5" s="42">
        <f>SUM(AC6:AC15)</f>
        <v>440</v>
      </c>
      <c r="AD5" s="3"/>
      <c r="AE5" s="198" t="s">
        <v>27</v>
      </c>
      <c r="AF5" s="198"/>
      <c r="AG5" s="45">
        <f>SUM(AG6:AG15)</f>
        <v>11</v>
      </c>
      <c r="AH5" s="11">
        <v>20</v>
      </c>
      <c r="AI5" s="42">
        <f>SUM(AI6:AI15)</f>
        <v>440</v>
      </c>
    </row>
    <row r="6" spans="1:35">
      <c r="A6" s="8" t="s">
        <v>9</v>
      </c>
      <c r="B6" s="8" t="s">
        <v>7</v>
      </c>
      <c r="C6" s="9">
        <v>1.5</v>
      </c>
      <c r="D6" s="10">
        <v>3</v>
      </c>
      <c r="E6" s="10">
        <f>SUM($D$5*D6)</f>
        <v>60</v>
      </c>
      <c r="G6" s="8" t="s">
        <v>13</v>
      </c>
      <c r="H6" s="8" t="s">
        <v>28</v>
      </c>
      <c r="I6" s="9">
        <v>1.5</v>
      </c>
      <c r="J6" s="10">
        <v>3</v>
      </c>
      <c r="K6" s="10">
        <f>SUM($J$5*J6)</f>
        <v>60</v>
      </c>
      <c r="M6" s="8" t="s">
        <v>54</v>
      </c>
      <c r="N6" s="8" t="s">
        <v>53</v>
      </c>
      <c r="O6" s="9">
        <v>1.5</v>
      </c>
      <c r="P6" s="10">
        <v>3</v>
      </c>
      <c r="Q6" s="10">
        <f>SUM($D$5*P6)</f>
        <v>60</v>
      </c>
      <c r="S6" s="8" t="s">
        <v>60</v>
      </c>
      <c r="T6" s="8" t="s">
        <v>70</v>
      </c>
      <c r="U6" s="9">
        <v>1.5</v>
      </c>
      <c r="V6" s="10">
        <v>3</v>
      </c>
      <c r="W6" s="10">
        <f>SUM($V$5*V6)</f>
        <v>60</v>
      </c>
      <c r="Y6" s="8" t="s">
        <v>103</v>
      </c>
      <c r="Z6" s="8" t="s">
        <v>114</v>
      </c>
      <c r="AA6" s="9">
        <v>1.5</v>
      </c>
      <c r="AB6" s="10">
        <v>3</v>
      </c>
      <c r="AC6" s="10">
        <f>SUM($AB$5*AB6)</f>
        <v>60</v>
      </c>
      <c r="AE6" s="8" t="s">
        <v>109</v>
      </c>
      <c r="AF6" s="8" t="s">
        <v>120</v>
      </c>
      <c r="AG6" s="9">
        <v>1.5</v>
      </c>
      <c r="AH6" s="10">
        <v>3</v>
      </c>
      <c r="AI6" s="10">
        <f>SUM($AH$5*AH6)</f>
        <v>60</v>
      </c>
    </row>
    <row r="7" spans="1:35">
      <c r="A7" s="8" t="s">
        <v>10</v>
      </c>
      <c r="B7" s="8" t="s">
        <v>8</v>
      </c>
      <c r="C7" s="9">
        <v>1.5</v>
      </c>
      <c r="D7" s="10">
        <v>3</v>
      </c>
      <c r="E7" s="10">
        <f t="shared" ref="E7:E15" si="0">SUM($D$5*D7)</f>
        <v>60</v>
      </c>
      <c r="G7" s="8" t="s">
        <v>14</v>
      </c>
      <c r="H7" s="8" t="s">
        <v>29</v>
      </c>
      <c r="I7" s="9">
        <v>1.5</v>
      </c>
      <c r="J7" s="10">
        <v>3</v>
      </c>
      <c r="K7" s="10">
        <f t="shared" ref="K7:K15" si="1">SUM($J$5*J7)</f>
        <v>60</v>
      </c>
      <c r="M7" s="8" t="s">
        <v>55</v>
      </c>
      <c r="N7" s="8" t="s">
        <v>64</v>
      </c>
      <c r="O7" s="9">
        <v>1.5</v>
      </c>
      <c r="P7" s="10">
        <v>3</v>
      </c>
      <c r="Q7" s="10">
        <f t="shared" ref="Q7:Q15" si="2">SUM($D$5*P7)</f>
        <v>60</v>
      </c>
      <c r="S7" s="8" t="s">
        <v>61</v>
      </c>
      <c r="T7" s="8" t="s">
        <v>71</v>
      </c>
      <c r="U7" s="9">
        <v>1.5</v>
      </c>
      <c r="V7" s="10">
        <v>3</v>
      </c>
      <c r="W7" s="10">
        <f t="shared" ref="W7:W15" si="3">SUM($V$5*V7)</f>
        <v>60</v>
      </c>
      <c r="Y7" s="8" t="s">
        <v>104</v>
      </c>
      <c r="Z7" s="8" t="s">
        <v>115</v>
      </c>
      <c r="AA7" s="9">
        <v>1.5</v>
      </c>
      <c r="AB7" s="10">
        <v>3</v>
      </c>
      <c r="AC7" s="10">
        <f t="shared" ref="AC7:AC15" si="4">SUM($AB$5*AB7)</f>
        <v>60</v>
      </c>
      <c r="AE7" s="8" t="s">
        <v>110</v>
      </c>
      <c r="AF7" s="8" t="s">
        <v>121</v>
      </c>
      <c r="AG7" s="9">
        <v>1.5</v>
      </c>
      <c r="AH7" s="10">
        <v>3</v>
      </c>
      <c r="AI7" s="10">
        <f t="shared" ref="AI7:AI15" si="5">SUM($AH$5*AH7)</f>
        <v>60</v>
      </c>
    </row>
    <row r="8" spans="1:35">
      <c r="A8" s="8" t="s">
        <v>11</v>
      </c>
      <c r="B8" s="8" t="s">
        <v>20</v>
      </c>
      <c r="C8" s="9">
        <v>1.5</v>
      </c>
      <c r="D8" s="10">
        <v>3</v>
      </c>
      <c r="E8" s="10">
        <f t="shared" si="0"/>
        <v>60</v>
      </c>
      <c r="G8" s="8" t="s">
        <v>15</v>
      </c>
      <c r="H8" s="8" t="s">
        <v>30</v>
      </c>
      <c r="I8" s="9">
        <v>1.5</v>
      </c>
      <c r="J8" s="10">
        <v>3</v>
      </c>
      <c r="K8" s="10">
        <f t="shared" si="1"/>
        <v>60</v>
      </c>
      <c r="M8" s="8" t="s">
        <v>56</v>
      </c>
      <c r="N8" s="8" t="s">
        <v>65</v>
      </c>
      <c r="O8" s="9">
        <v>1.5</v>
      </c>
      <c r="P8" s="10">
        <v>3</v>
      </c>
      <c r="Q8" s="10">
        <f t="shared" si="2"/>
        <v>60</v>
      </c>
      <c r="S8" s="8" t="s">
        <v>62</v>
      </c>
      <c r="T8" s="8" t="s">
        <v>72</v>
      </c>
      <c r="U8" s="9">
        <v>1.5</v>
      </c>
      <c r="V8" s="10">
        <v>3</v>
      </c>
      <c r="W8" s="10">
        <f t="shared" si="3"/>
        <v>60</v>
      </c>
      <c r="Y8" s="8" t="s">
        <v>105</v>
      </c>
      <c r="Z8" s="8" t="s">
        <v>116</v>
      </c>
      <c r="AA8" s="9">
        <v>1.5</v>
      </c>
      <c r="AB8" s="10">
        <v>3</v>
      </c>
      <c r="AC8" s="10">
        <f t="shared" si="4"/>
        <v>60</v>
      </c>
      <c r="AE8" s="8" t="s">
        <v>111</v>
      </c>
      <c r="AF8" s="8" t="s">
        <v>122</v>
      </c>
      <c r="AG8" s="9">
        <v>1.5</v>
      </c>
      <c r="AH8" s="10">
        <v>3</v>
      </c>
      <c r="AI8" s="10">
        <f t="shared" si="5"/>
        <v>60</v>
      </c>
    </row>
    <row r="9" spans="1:35">
      <c r="A9" s="49" t="s">
        <v>12</v>
      </c>
      <c r="B9" s="49" t="s">
        <v>21</v>
      </c>
      <c r="C9" s="50">
        <v>1.5</v>
      </c>
      <c r="D9" s="51">
        <v>3</v>
      </c>
      <c r="E9" s="51">
        <f t="shared" si="0"/>
        <v>60</v>
      </c>
      <c r="F9" s="52"/>
      <c r="G9" s="49" t="s">
        <v>292</v>
      </c>
      <c r="H9" s="49" t="s">
        <v>31</v>
      </c>
      <c r="I9" s="50">
        <v>1.5</v>
      </c>
      <c r="J9" s="51">
        <v>3</v>
      </c>
      <c r="K9" s="51">
        <f t="shared" si="1"/>
        <v>60</v>
      </c>
      <c r="L9" s="52"/>
      <c r="M9" s="49" t="s">
        <v>289</v>
      </c>
      <c r="N9" s="49" t="s">
        <v>66</v>
      </c>
      <c r="O9" s="50">
        <v>1.5</v>
      </c>
      <c r="P9" s="51">
        <v>3</v>
      </c>
      <c r="Q9" s="51">
        <f t="shared" si="2"/>
        <v>60</v>
      </c>
      <c r="R9" s="52"/>
      <c r="S9" s="49" t="s">
        <v>371</v>
      </c>
      <c r="T9" s="49" t="s">
        <v>73</v>
      </c>
      <c r="U9" s="50">
        <v>1.5</v>
      </c>
      <c r="V9" s="51">
        <v>3</v>
      </c>
      <c r="W9" s="51">
        <f t="shared" si="3"/>
        <v>60</v>
      </c>
      <c r="X9" s="52"/>
      <c r="Y9" s="49" t="s">
        <v>293</v>
      </c>
      <c r="Z9" s="49" t="s">
        <v>117</v>
      </c>
      <c r="AA9" s="50">
        <v>1.5</v>
      </c>
      <c r="AB9" s="51">
        <v>3</v>
      </c>
      <c r="AC9" s="51">
        <f t="shared" si="4"/>
        <v>60</v>
      </c>
      <c r="AD9" s="52"/>
      <c r="AE9" s="49" t="s">
        <v>294</v>
      </c>
      <c r="AF9" s="49" t="s">
        <v>123</v>
      </c>
      <c r="AG9" s="50">
        <v>1.5</v>
      </c>
      <c r="AH9" s="51">
        <v>3</v>
      </c>
      <c r="AI9" s="51">
        <f t="shared" si="5"/>
        <v>60</v>
      </c>
    </row>
    <row r="10" spans="1:35" s="142" customFormat="1">
      <c r="A10" s="86" t="s">
        <v>310</v>
      </c>
      <c r="B10" s="86" t="s">
        <v>22</v>
      </c>
      <c r="C10" s="140">
        <v>0.5</v>
      </c>
      <c r="D10" s="141">
        <v>1</v>
      </c>
      <c r="E10" s="141">
        <f>SUM($D$5*D10)</f>
        <v>20</v>
      </c>
      <c r="G10" s="86" t="s">
        <v>407</v>
      </c>
      <c r="H10" s="86" t="s">
        <v>32</v>
      </c>
      <c r="I10" s="140">
        <v>0.5</v>
      </c>
      <c r="J10" s="141">
        <v>1</v>
      </c>
      <c r="K10" s="141">
        <f>SUM($J$5*J10)</f>
        <v>20</v>
      </c>
      <c r="M10" s="143" t="s">
        <v>311</v>
      </c>
      <c r="N10" s="143" t="s">
        <v>67</v>
      </c>
      <c r="O10" s="140">
        <v>0.5</v>
      </c>
      <c r="P10" s="141">
        <v>1</v>
      </c>
      <c r="Q10" s="141">
        <f>SUM($D$5*P10)</f>
        <v>20</v>
      </c>
      <c r="S10" s="143" t="s">
        <v>406</v>
      </c>
      <c r="T10" s="143" t="s">
        <v>450</v>
      </c>
      <c r="U10" s="140">
        <v>0.5</v>
      </c>
      <c r="V10" s="141">
        <v>1</v>
      </c>
      <c r="W10" s="141">
        <f>SUM($V$5*V10)</f>
        <v>20</v>
      </c>
      <c r="Y10" s="143" t="s">
        <v>315</v>
      </c>
      <c r="Z10" s="143" t="s">
        <v>451</v>
      </c>
      <c r="AA10" s="140">
        <v>0.5</v>
      </c>
      <c r="AB10" s="141">
        <v>1</v>
      </c>
      <c r="AC10" s="141">
        <f>SUM($AB$5*AB10)</f>
        <v>20</v>
      </c>
      <c r="AE10" s="143" t="s">
        <v>408</v>
      </c>
      <c r="AF10" s="143" t="s">
        <v>452</v>
      </c>
      <c r="AG10" s="140">
        <v>0.5</v>
      </c>
      <c r="AH10" s="141">
        <v>1</v>
      </c>
      <c r="AI10" s="141">
        <f>SUM($AH$5*AH10)</f>
        <v>20</v>
      </c>
    </row>
    <row r="11" spans="1:35">
      <c r="A11" s="8" t="s">
        <v>16</v>
      </c>
      <c r="B11" s="8" t="s">
        <v>25</v>
      </c>
      <c r="C11" s="9">
        <v>0.5</v>
      </c>
      <c r="D11" s="10">
        <v>1</v>
      </c>
      <c r="E11" s="10">
        <f t="shared" si="0"/>
        <v>20</v>
      </c>
      <c r="G11" s="8" t="s">
        <v>23</v>
      </c>
      <c r="H11" s="8" t="s">
        <v>33</v>
      </c>
      <c r="I11" s="9">
        <v>0.5</v>
      </c>
      <c r="J11" s="10">
        <v>1</v>
      </c>
      <c r="K11" s="10">
        <f t="shared" si="1"/>
        <v>20</v>
      </c>
      <c r="M11" s="8" t="s">
        <v>57</v>
      </c>
      <c r="N11" s="8" t="s">
        <v>68</v>
      </c>
      <c r="O11" s="9">
        <v>0.5</v>
      </c>
      <c r="P11" s="10">
        <v>1</v>
      </c>
      <c r="Q11" s="10">
        <f t="shared" si="2"/>
        <v>20</v>
      </c>
      <c r="S11" s="8" t="s">
        <v>58</v>
      </c>
      <c r="T11" s="8" t="s">
        <v>74</v>
      </c>
      <c r="U11" s="9">
        <v>0.5</v>
      </c>
      <c r="V11" s="10">
        <v>1</v>
      </c>
      <c r="W11" s="10">
        <f t="shared" si="3"/>
        <v>20</v>
      </c>
      <c r="Y11" s="8" t="s">
        <v>106</v>
      </c>
      <c r="Z11" s="8" t="s">
        <v>118</v>
      </c>
      <c r="AA11" s="9">
        <v>0.5</v>
      </c>
      <c r="AB11" s="10">
        <v>1</v>
      </c>
      <c r="AC11" s="10">
        <f t="shared" si="4"/>
        <v>20</v>
      </c>
      <c r="AE11" s="8" t="s">
        <v>107</v>
      </c>
      <c r="AF11" s="8" t="s">
        <v>124</v>
      </c>
      <c r="AG11" s="9">
        <v>0.5</v>
      </c>
      <c r="AH11" s="10">
        <v>1</v>
      </c>
      <c r="AI11" s="10">
        <f t="shared" si="5"/>
        <v>20</v>
      </c>
    </row>
    <row r="12" spans="1:35" s="52" customFormat="1">
      <c r="A12" s="49" t="s">
        <v>18</v>
      </c>
      <c r="B12" s="49" t="s">
        <v>473</v>
      </c>
      <c r="C12" s="50">
        <v>0.5</v>
      </c>
      <c r="D12" s="51">
        <v>1</v>
      </c>
      <c r="E12" s="51">
        <f t="shared" si="0"/>
        <v>20</v>
      </c>
      <c r="G12" s="49" t="s">
        <v>24</v>
      </c>
      <c r="H12" s="49" t="s">
        <v>474</v>
      </c>
      <c r="I12" s="50">
        <v>0.5</v>
      </c>
      <c r="J12" s="51">
        <v>1</v>
      </c>
      <c r="K12" s="51">
        <f t="shared" si="1"/>
        <v>20</v>
      </c>
      <c r="M12" s="49" t="s">
        <v>76</v>
      </c>
      <c r="N12" s="49" t="s">
        <v>475</v>
      </c>
      <c r="O12" s="50">
        <v>0.5</v>
      </c>
      <c r="P12" s="51">
        <v>1</v>
      </c>
      <c r="Q12" s="51">
        <f t="shared" si="2"/>
        <v>20</v>
      </c>
      <c r="S12" s="49" t="s">
        <v>77</v>
      </c>
      <c r="T12" s="49" t="s">
        <v>476</v>
      </c>
      <c r="U12" s="50">
        <v>0.5</v>
      </c>
      <c r="V12" s="51">
        <v>1</v>
      </c>
      <c r="W12" s="51">
        <f t="shared" si="3"/>
        <v>20</v>
      </c>
      <c r="Y12" s="49" t="s">
        <v>112</v>
      </c>
      <c r="Z12" s="49" t="s">
        <v>477</v>
      </c>
      <c r="AA12" s="50">
        <v>0.5</v>
      </c>
      <c r="AB12" s="51">
        <v>1</v>
      </c>
      <c r="AC12" s="51">
        <f t="shared" si="4"/>
        <v>20</v>
      </c>
      <c r="AE12" s="49" t="s">
        <v>321</v>
      </c>
      <c r="AF12" s="49" t="s">
        <v>478</v>
      </c>
      <c r="AG12" s="50">
        <v>0.5</v>
      </c>
      <c r="AH12" s="51">
        <v>1</v>
      </c>
      <c r="AI12" s="51">
        <f t="shared" si="5"/>
        <v>20</v>
      </c>
    </row>
    <row r="13" spans="1:35">
      <c r="A13" s="49" t="s">
        <v>287</v>
      </c>
      <c r="B13" s="49" t="s">
        <v>465</v>
      </c>
      <c r="C13" s="50">
        <v>1</v>
      </c>
      <c r="D13" s="51">
        <v>2</v>
      </c>
      <c r="E13" s="51">
        <f t="shared" si="0"/>
        <v>40</v>
      </c>
      <c r="F13" s="52"/>
      <c r="G13" s="49" t="s">
        <v>290</v>
      </c>
      <c r="H13" s="49" t="s">
        <v>463</v>
      </c>
      <c r="I13" s="50">
        <v>1</v>
      </c>
      <c r="J13" s="51">
        <v>2</v>
      </c>
      <c r="K13" s="51">
        <f t="shared" si="1"/>
        <v>40</v>
      </c>
      <c r="L13" s="52"/>
      <c r="M13" s="49" t="s">
        <v>312</v>
      </c>
      <c r="N13" s="49" t="s">
        <v>460</v>
      </c>
      <c r="O13" s="50">
        <v>1</v>
      </c>
      <c r="P13" s="51">
        <v>2</v>
      </c>
      <c r="Q13" s="51">
        <f t="shared" si="2"/>
        <v>40</v>
      </c>
      <c r="R13" s="52"/>
      <c r="S13" s="49" t="s">
        <v>316</v>
      </c>
      <c r="T13" s="49" t="s">
        <v>461</v>
      </c>
      <c r="U13" s="50">
        <v>1</v>
      </c>
      <c r="V13" s="51">
        <v>2</v>
      </c>
      <c r="W13" s="51">
        <f t="shared" si="3"/>
        <v>40</v>
      </c>
      <c r="X13" s="52"/>
      <c r="Y13" s="49" t="s">
        <v>317</v>
      </c>
      <c r="Z13" s="49" t="s">
        <v>462</v>
      </c>
      <c r="AA13" s="50">
        <v>1</v>
      </c>
      <c r="AB13" s="51">
        <v>2</v>
      </c>
      <c r="AC13" s="51">
        <f t="shared" si="4"/>
        <v>40</v>
      </c>
      <c r="AD13" s="52"/>
      <c r="AE13" s="49" t="s">
        <v>318</v>
      </c>
      <c r="AF13" s="49" t="s">
        <v>464</v>
      </c>
      <c r="AG13" s="50">
        <v>1</v>
      </c>
      <c r="AH13" s="51">
        <v>2</v>
      </c>
      <c r="AI13" s="51">
        <f t="shared" si="5"/>
        <v>40</v>
      </c>
    </row>
    <row r="14" spans="1:35" s="52" customFormat="1">
      <c r="A14" s="49" t="s">
        <v>288</v>
      </c>
      <c r="B14" s="49" t="s">
        <v>173</v>
      </c>
      <c r="C14" s="50">
        <v>1</v>
      </c>
      <c r="D14" s="51">
        <v>2</v>
      </c>
      <c r="E14" s="51">
        <f t="shared" ref="E14" si="6">SUM($D$5*D14)</f>
        <v>40</v>
      </c>
      <c r="G14" s="49" t="s">
        <v>291</v>
      </c>
      <c r="H14" s="49" t="s">
        <v>174</v>
      </c>
      <c r="I14" s="50">
        <v>1</v>
      </c>
      <c r="J14" s="51">
        <v>2</v>
      </c>
      <c r="K14" s="51">
        <f t="shared" ref="K14" si="7">SUM($D$5*J14)</f>
        <v>40</v>
      </c>
      <c r="M14" s="49" t="s">
        <v>313</v>
      </c>
      <c r="N14" s="49" t="s">
        <v>175</v>
      </c>
      <c r="O14" s="50">
        <v>1</v>
      </c>
      <c r="P14" s="51">
        <v>2</v>
      </c>
      <c r="Q14" s="51">
        <f t="shared" si="2"/>
        <v>40</v>
      </c>
      <c r="S14" s="49" t="s">
        <v>314</v>
      </c>
      <c r="T14" s="49" t="s">
        <v>176</v>
      </c>
      <c r="U14" s="50">
        <v>1</v>
      </c>
      <c r="V14" s="51">
        <v>2</v>
      </c>
      <c r="W14" s="51">
        <f t="shared" si="3"/>
        <v>40</v>
      </c>
      <c r="Y14" s="49" t="s">
        <v>319</v>
      </c>
      <c r="Z14" s="49" t="s">
        <v>177</v>
      </c>
      <c r="AA14" s="50">
        <v>1</v>
      </c>
      <c r="AB14" s="51">
        <v>2</v>
      </c>
      <c r="AC14" s="51">
        <f t="shared" si="4"/>
        <v>40</v>
      </c>
      <c r="AE14" s="49" t="s">
        <v>320</v>
      </c>
      <c r="AF14" s="49" t="s">
        <v>178</v>
      </c>
      <c r="AG14" s="50">
        <v>1</v>
      </c>
      <c r="AH14" s="51">
        <v>2</v>
      </c>
      <c r="AI14" s="51">
        <f t="shared" si="5"/>
        <v>40</v>
      </c>
    </row>
    <row r="15" spans="1:35">
      <c r="A15" s="8" t="s">
        <v>17</v>
      </c>
      <c r="B15" s="8" t="s">
        <v>26</v>
      </c>
      <c r="C15" s="9">
        <v>1.5</v>
      </c>
      <c r="D15" s="10">
        <v>3</v>
      </c>
      <c r="E15" s="10">
        <f t="shared" si="0"/>
        <v>60</v>
      </c>
      <c r="G15" s="8" t="s">
        <v>19</v>
      </c>
      <c r="H15" s="8" t="s">
        <v>63</v>
      </c>
      <c r="I15" s="9">
        <v>1.5</v>
      </c>
      <c r="J15" s="10">
        <v>3</v>
      </c>
      <c r="K15" s="10">
        <f t="shared" si="1"/>
        <v>60</v>
      </c>
      <c r="M15" s="8" t="s">
        <v>59</v>
      </c>
      <c r="N15" s="8" t="s">
        <v>69</v>
      </c>
      <c r="O15" s="9">
        <v>1.5</v>
      </c>
      <c r="P15" s="10">
        <v>3</v>
      </c>
      <c r="Q15" s="10">
        <f t="shared" si="2"/>
        <v>60</v>
      </c>
      <c r="S15" s="8" t="s">
        <v>78</v>
      </c>
      <c r="T15" s="8" t="s">
        <v>75</v>
      </c>
      <c r="U15" s="9">
        <v>1.5</v>
      </c>
      <c r="V15" s="10">
        <v>3</v>
      </c>
      <c r="W15" s="10">
        <f t="shared" si="3"/>
        <v>60</v>
      </c>
      <c r="Y15" s="8" t="s">
        <v>108</v>
      </c>
      <c r="Z15" s="8" t="s">
        <v>119</v>
      </c>
      <c r="AA15" s="9">
        <v>1.5</v>
      </c>
      <c r="AB15" s="10">
        <v>3</v>
      </c>
      <c r="AC15" s="10">
        <f t="shared" si="4"/>
        <v>60</v>
      </c>
      <c r="AE15" s="8" t="s">
        <v>113</v>
      </c>
      <c r="AF15" s="8" t="s">
        <v>125</v>
      </c>
      <c r="AG15" s="9">
        <v>1.5</v>
      </c>
      <c r="AH15" s="10">
        <v>3</v>
      </c>
      <c r="AI15" s="10">
        <f t="shared" si="5"/>
        <v>60</v>
      </c>
    </row>
    <row r="16" spans="1:35" ht="14.25" customHeight="1">
      <c r="A16" s="14"/>
      <c r="B16" s="15"/>
      <c r="C16" s="16"/>
      <c r="D16" s="16"/>
      <c r="E16" s="17"/>
      <c r="F16" s="13"/>
      <c r="G16" s="14"/>
      <c r="H16" s="15"/>
      <c r="I16" s="15"/>
      <c r="J16" s="15"/>
      <c r="K16" s="17"/>
      <c r="M16" s="14"/>
      <c r="N16" s="15"/>
      <c r="O16" s="16"/>
      <c r="P16" s="16"/>
      <c r="Q16" s="17"/>
      <c r="S16" s="14"/>
      <c r="T16" s="15"/>
      <c r="U16" s="16"/>
      <c r="V16" s="16"/>
      <c r="W16" s="17"/>
      <c r="Y16" s="14"/>
      <c r="Z16" s="15"/>
      <c r="AA16" s="16"/>
      <c r="AB16" s="16"/>
      <c r="AC16" s="17"/>
      <c r="AE16" s="14"/>
      <c r="AF16" s="15"/>
      <c r="AG16" s="16"/>
      <c r="AH16" s="16"/>
      <c r="AI16" s="17"/>
    </row>
    <row r="17" spans="1:35" s="3" customFormat="1">
      <c r="A17" s="207" t="s">
        <v>79</v>
      </c>
      <c r="B17" s="207"/>
      <c r="C17" s="7">
        <f>SUM(C18:C23)</f>
        <v>2.5</v>
      </c>
      <c r="D17" s="11">
        <v>20</v>
      </c>
      <c r="E17" s="6">
        <f>SUM(E18:E23)</f>
        <v>100</v>
      </c>
      <c r="G17" s="207" t="s">
        <v>79</v>
      </c>
      <c r="H17" s="207"/>
      <c r="I17" s="7">
        <f>SUM(I18:I23)</f>
        <v>2.5</v>
      </c>
      <c r="J17" s="11">
        <v>20</v>
      </c>
      <c r="K17" s="6">
        <f>SUM(K18:K23)</f>
        <v>100</v>
      </c>
      <c r="M17" s="207" t="s">
        <v>79</v>
      </c>
      <c r="N17" s="207"/>
      <c r="O17" s="7">
        <f>SUM(O18:O23)</f>
        <v>2.5</v>
      </c>
      <c r="P17" s="11">
        <v>20</v>
      </c>
      <c r="Q17" s="63">
        <f>SUM(Q18:Q23)</f>
        <v>100</v>
      </c>
      <c r="S17" s="207" t="s">
        <v>79</v>
      </c>
      <c r="T17" s="207"/>
      <c r="U17" s="7">
        <f>SUM(U18:U23)</f>
        <v>2.5</v>
      </c>
      <c r="V17" s="11">
        <v>20</v>
      </c>
      <c r="W17" s="63">
        <f>SUM(W18:W23)</f>
        <v>100</v>
      </c>
      <c r="Y17" s="207" t="s">
        <v>79</v>
      </c>
      <c r="Z17" s="207"/>
      <c r="AA17" s="7">
        <f>SUM(AA18:AA23)</f>
        <v>2.5</v>
      </c>
      <c r="AB17" s="11">
        <v>20</v>
      </c>
      <c r="AC17" s="63">
        <f>SUM(AC18:AC23)</f>
        <v>100</v>
      </c>
      <c r="AE17" s="207" t="s">
        <v>79</v>
      </c>
      <c r="AF17" s="207"/>
      <c r="AG17" s="7">
        <f>SUM(AG18:AG23)</f>
        <v>2.5</v>
      </c>
      <c r="AH17" s="11">
        <v>20</v>
      </c>
      <c r="AI17" s="63">
        <f>SUM(AI18:AI23)</f>
        <v>100</v>
      </c>
    </row>
    <row r="18" spans="1:35">
      <c r="A18" s="62" t="s">
        <v>372</v>
      </c>
      <c r="B18" s="180" t="s">
        <v>399</v>
      </c>
      <c r="C18" s="59">
        <v>0.5</v>
      </c>
      <c r="D18" s="59">
        <v>1</v>
      </c>
      <c r="E18" s="59">
        <f>SUM(D18*$D$17)</f>
        <v>20</v>
      </c>
      <c r="F18" s="60"/>
      <c r="G18" s="57" t="s">
        <v>373</v>
      </c>
      <c r="H18" s="180" t="s">
        <v>400</v>
      </c>
      <c r="I18" s="58">
        <v>0.5</v>
      </c>
      <c r="J18" s="59">
        <v>1</v>
      </c>
      <c r="K18" s="59">
        <f>J18*$J$17</f>
        <v>20</v>
      </c>
      <c r="L18" s="60"/>
      <c r="M18" s="57" t="s">
        <v>374</v>
      </c>
      <c r="N18" s="180" t="s">
        <v>401</v>
      </c>
      <c r="O18" s="58">
        <v>0.5</v>
      </c>
      <c r="P18" s="59">
        <v>1</v>
      </c>
      <c r="Q18" s="59">
        <f>P18*$J$17</f>
        <v>20</v>
      </c>
      <c r="R18" s="60"/>
      <c r="S18" s="57" t="s">
        <v>375</v>
      </c>
      <c r="T18" s="180" t="s">
        <v>402</v>
      </c>
      <c r="U18" s="58">
        <v>0.5</v>
      </c>
      <c r="V18" s="59">
        <v>1</v>
      </c>
      <c r="W18" s="59">
        <f>SUM(V18*$P$17)</f>
        <v>20</v>
      </c>
      <c r="X18" s="60"/>
      <c r="Y18" s="57" t="s">
        <v>376</v>
      </c>
      <c r="Z18" s="180" t="s">
        <v>416</v>
      </c>
      <c r="AA18" s="58">
        <v>0.5</v>
      </c>
      <c r="AB18" s="59">
        <v>1</v>
      </c>
      <c r="AC18" s="59">
        <f>SUM(AB18*$V$17)</f>
        <v>20</v>
      </c>
      <c r="AD18" s="60"/>
      <c r="AE18" s="57" t="s">
        <v>377</v>
      </c>
      <c r="AF18" s="180" t="s">
        <v>417</v>
      </c>
      <c r="AG18" s="58">
        <v>0.5</v>
      </c>
      <c r="AH18" s="59">
        <v>1</v>
      </c>
      <c r="AI18" s="59">
        <f>SUM(AH18*$AH$17)</f>
        <v>20</v>
      </c>
    </row>
    <row r="19" spans="1:35">
      <c r="A19" s="62" t="s">
        <v>404</v>
      </c>
      <c r="B19" s="57" t="s">
        <v>442</v>
      </c>
      <c r="C19" s="59">
        <v>0.5</v>
      </c>
      <c r="D19" s="59">
        <v>1</v>
      </c>
      <c r="E19" s="59">
        <v>20</v>
      </c>
      <c r="F19" s="60"/>
      <c r="G19" s="62" t="s">
        <v>439</v>
      </c>
      <c r="H19" s="57" t="s">
        <v>443</v>
      </c>
      <c r="I19" s="59">
        <v>0.5</v>
      </c>
      <c r="J19" s="59">
        <v>1</v>
      </c>
      <c r="K19" s="59">
        <v>20</v>
      </c>
      <c r="L19" s="60"/>
      <c r="M19" s="62" t="s">
        <v>440</v>
      </c>
      <c r="N19" s="57" t="s">
        <v>444</v>
      </c>
      <c r="O19" s="59">
        <v>0.5</v>
      </c>
      <c r="P19" s="59">
        <v>1</v>
      </c>
      <c r="Q19" s="59">
        <v>20</v>
      </c>
      <c r="R19" s="60"/>
      <c r="S19" s="62" t="s">
        <v>441</v>
      </c>
      <c r="T19" s="57" t="s">
        <v>445</v>
      </c>
      <c r="U19" s="59">
        <v>0.5</v>
      </c>
      <c r="V19" s="59">
        <v>1</v>
      </c>
      <c r="W19" s="59">
        <v>20</v>
      </c>
      <c r="X19" s="60"/>
      <c r="Y19" s="62" t="s">
        <v>506</v>
      </c>
      <c r="Z19" s="57" t="s">
        <v>444</v>
      </c>
      <c r="AA19" s="59">
        <v>0.5</v>
      </c>
      <c r="AB19" s="59">
        <v>1</v>
      </c>
      <c r="AC19" s="59">
        <v>20</v>
      </c>
      <c r="AD19" s="60"/>
      <c r="AE19" s="62" t="s">
        <v>441</v>
      </c>
      <c r="AF19" s="57" t="s">
        <v>445</v>
      </c>
      <c r="AG19" s="59">
        <v>0.5</v>
      </c>
      <c r="AH19" s="59">
        <v>1</v>
      </c>
      <c r="AI19" s="59">
        <v>20</v>
      </c>
    </row>
    <row r="20" spans="1:35">
      <c r="A20" s="62" t="s">
        <v>389</v>
      </c>
      <c r="B20" s="57" t="s">
        <v>368</v>
      </c>
      <c r="C20" s="58">
        <v>0.5</v>
      </c>
      <c r="D20" s="59">
        <v>1</v>
      </c>
      <c r="E20" s="59">
        <v>20</v>
      </c>
      <c r="F20" s="60"/>
      <c r="G20" s="62" t="s">
        <v>390</v>
      </c>
      <c r="H20" s="57" t="s">
        <v>369</v>
      </c>
      <c r="I20" s="58">
        <v>0.5</v>
      </c>
      <c r="J20" s="59">
        <v>1</v>
      </c>
      <c r="K20" s="59">
        <f>J20*$J$17</f>
        <v>20</v>
      </c>
      <c r="L20" s="60"/>
      <c r="M20" s="57" t="s">
        <v>391</v>
      </c>
      <c r="N20" s="57" t="s">
        <v>370</v>
      </c>
      <c r="O20" s="58">
        <v>0.5</v>
      </c>
      <c r="P20" s="59">
        <v>1</v>
      </c>
      <c r="Q20" s="59">
        <f>P20*$J$17</f>
        <v>20</v>
      </c>
      <c r="R20" s="60"/>
      <c r="S20" s="57" t="s">
        <v>392</v>
      </c>
      <c r="T20" s="57" t="s">
        <v>380</v>
      </c>
      <c r="U20" s="58">
        <v>0.5</v>
      </c>
      <c r="V20" s="59">
        <v>1</v>
      </c>
      <c r="W20" s="59">
        <f>V20*$J$17</f>
        <v>20</v>
      </c>
      <c r="X20" s="60"/>
      <c r="Y20" s="57" t="s">
        <v>393</v>
      </c>
      <c r="Z20" s="57" t="s">
        <v>381</v>
      </c>
      <c r="AA20" s="58">
        <v>0.5</v>
      </c>
      <c r="AB20" s="59">
        <v>1</v>
      </c>
      <c r="AC20" s="59">
        <f>AB20*$J$17</f>
        <v>20</v>
      </c>
      <c r="AD20" s="60"/>
      <c r="AE20" s="57" t="s">
        <v>394</v>
      </c>
      <c r="AF20" s="57" t="s">
        <v>382</v>
      </c>
      <c r="AG20" s="58">
        <v>0.5</v>
      </c>
      <c r="AH20" s="59">
        <v>1</v>
      </c>
      <c r="AI20" s="59">
        <f>SUM(AH20*$AH$17)</f>
        <v>20</v>
      </c>
    </row>
    <row r="21" spans="1:35" s="52" customFormat="1">
      <c r="A21" s="62" t="s">
        <v>199</v>
      </c>
      <c r="B21" s="57" t="s">
        <v>467</v>
      </c>
      <c r="C21" s="220">
        <v>1</v>
      </c>
      <c r="D21" s="224">
        <v>2</v>
      </c>
      <c r="E21" s="224">
        <v>40</v>
      </c>
      <c r="F21" s="60"/>
      <c r="G21" s="57" t="s">
        <v>208</v>
      </c>
      <c r="H21" s="57" t="s">
        <v>472</v>
      </c>
      <c r="I21" s="220">
        <v>1</v>
      </c>
      <c r="J21" s="224">
        <v>2</v>
      </c>
      <c r="K21" s="224">
        <v>40</v>
      </c>
      <c r="L21" s="60"/>
      <c r="M21" s="57" t="s">
        <v>200</v>
      </c>
      <c r="N21" s="57" t="s">
        <v>471</v>
      </c>
      <c r="O21" s="220">
        <v>1</v>
      </c>
      <c r="P21" s="224">
        <v>2</v>
      </c>
      <c r="Q21" s="224">
        <v>40</v>
      </c>
      <c r="R21" s="60"/>
      <c r="S21" s="57" t="s">
        <v>209</v>
      </c>
      <c r="T21" s="57" t="s">
        <v>470</v>
      </c>
      <c r="U21" s="220">
        <v>1</v>
      </c>
      <c r="V21" s="224">
        <v>2</v>
      </c>
      <c r="W21" s="224">
        <v>40</v>
      </c>
      <c r="X21" s="60"/>
      <c r="Y21" s="57" t="s">
        <v>201</v>
      </c>
      <c r="Z21" s="57" t="s">
        <v>469</v>
      </c>
      <c r="AA21" s="220">
        <v>1</v>
      </c>
      <c r="AB21" s="224">
        <v>2</v>
      </c>
      <c r="AC21" s="224">
        <v>40</v>
      </c>
      <c r="AD21" s="60"/>
      <c r="AE21" s="57" t="s">
        <v>210</v>
      </c>
      <c r="AF21" s="57" t="s">
        <v>468</v>
      </c>
      <c r="AG21" s="220">
        <v>1</v>
      </c>
      <c r="AH21" s="224">
        <v>2</v>
      </c>
      <c r="AI21" s="224">
        <v>40</v>
      </c>
    </row>
    <row r="22" spans="1:35" s="52" customFormat="1">
      <c r="A22" s="148"/>
      <c r="B22" s="149" t="s">
        <v>403</v>
      </c>
      <c r="C22" s="221"/>
      <c r="D22" s="225"/>
      <c r="E22" s="225"/>
      <c r="F22" s="60"/>
      <c r="G22" s="148"/>
      <c r="H22" s="57" t="s">
        <v>403</v>
      </c>
      <c r="I22" s="221"/>
      <c r="J22" s="225"/>
      <c r="K22" s="225"/>
      <c r="L22" s="60"/>
      <c r="M22" s="57"/>
      <c r="N22" s="57" t="s">
        <v>403</v>
      </c>
      <c r="O22" s="221"/>
      <c r="P22" s="225"/>
      <c r="Q22" s="225"/>
      <c r="R22" s="60"/>
      <c r="S22" s="57"/>
      <c r="T22" s="57" t="s">
        <v>403</v>
      </c>
      <c r="U22" s="221"/>
      <c r="V22" s="225"/>
      <c r="W22" s="225"/>
      <c r="X22" s="60"/>
      <c r="Y22" s="57"/>
      <c r="Z22" s="57" t="s">
        <v>403</v>
      </c>
      <c r="AA22" s="221"/>
      <c r="AB22" s="225"/>
      <c r="AC22" s="225"/>
      <c r="AD22" s="60"/>
      <c r="AE22" s="57"/>
      <c r="AF22" s="57" t="s">
        <v>403</v>
      </c>
      <c r="AG22" s="221"/>
      <c r="AH22" s="225"/>
      <c r="AI22" s="225"/>
    </row>
    <row r="23" spans="1:35" s="52" customFormat="1">
      <c r="A23" s="148"/>
      <c r="B23" s="149" t="s">
        <v>405</v>
      </c>
      <c r="C23" s="222"/>
      <c r="D23" s="226"/>
      <c r="E23" s="226"/>
      <c r="F23" s="60"/>
      <c r="G23" s="148"/>
      <c r="H23" s="149" t="s">
        <v>405</v>
      </c>
      <c r="I23" s="222"/>
      <c r="J23" s="226"/>
      <c r="K23" s="226"/>
      <c r="L23" s="60"/>
      <c r="M23" s="57"/>
      <c r="N23" s="149" t="s">
        <v>405</v>
      </c>
      <c r="O23" s="222"/>
      <c r="P23" s="226"/>
      <c r="Q23" s="226"/>
      <c r="R23" s="60"/>
      <c r="S23" s="57"/>
      <c r="T23" s="149" t="s">
        <v>405</v>
      </c>
      <c r="U23" s="222"/>
      <c r="V23" s="226"/>
      <c r="W23" s="226"/>
      <c r="X23" s="60"/>
      <c r="Y23" s="57"/>
      <c r="Z23" s="57" t="s">
        <v>403</v>
      </c>
      <c r="AA23" s="222"/>
      <c r="AB23" s="226"/>
      <c r="AC23" s="226"/>
      <c r="AD23" s="60"/>
      <c r="AE23" s="145"/>
      <c r="AF23" s="57" t="s">
        <v>403</v>
      </c>
      <c r="AG23" s="222"/>
      <c r="AH23" s="226"/>
      <c r="AI23" s="226"/>
    </row>
    <row r="24" spans="1:35" ht="9.9" customHeight="1">
      <c r="A24" s="14"/>
      <c r="B24" s="15"/>
      <c r="C24" s="16"/>
      <c r="D24" s="16"/>
      <c r="E24" s="17"/>
      <c r="G24" s="14"/>
      <c r="H24" s="15"/>
      <c r="I24" s="15"/>
      <c r="J24" s="15"/>
      <c r="K24" s="17"/>
      <c r="M24" s="14"/>
      <c r="N24" s="15"/>
      <c r="O24" s="16"/>
      <c r="P24" s="16"/>
      <c r="Q24" s="17"/>
      <c r="S24" s="14"/>
      <c r="T24" s="15"/>
      <c r="U24" s="16"/>
      <c r="V24" s="16"/>
      <c r="W24" s="17"/>
      <c r="Y24" s="14"/>
      <c r="Z24" s="15"/>
      <c r="AA24" s="16"/>
      <c r="AB24" s="16"/>
      <c r="AC24" s="17"/>
      <c r="AE24" s="14"/>
      <c r="AF24" s="15"/>
      <c r="AG24" s="16"/>
      <c r="AH24" s="16"/>
      <c r="AI24" s="17"/>
    </row>
    <row r="25" spans="1:35" ht="21" customHeight="1">
      <c r="A25" s="14"/>
      <c r="B25" s="55" t="s">
        <v>184</v>
      </c>
      <c r="C25" s="56">
        <f>SUM(C17,C5)</f>
        <v>13.5</v>
      </c>
      <c r="D25" s="16"/>
      <c r="E25" s="17"/>
      <c r="G25" s="14"/>
      <c r="H25" s="55" t="s">
        <v>184</v>
      </c>
      <c r="I25" s="56">
        <f>SUM(I17,I5)</f>
        <v>13.5</v>
      </c>
      <c r="J25" s="15"/>
      <c r="K25" s="17"/>
      <c r="M25" s="14"/>
      <c r="N25" s="55" t="s">
        <v>184</v>
      </c>
      <c r="O25" s="56">
        <f>SUM(O17,O5)</f>
        <v>13.5</v>
      </c>
      <c r="P25" s="16"/>
      <c r="Q25" s="17"/>
      <c r="S25" s="14"/>
      <c r="T25" s="55" t="s">
        <v>184</v>
      </c>
      <c r="U25" s="56">
        <f>SUM(U17,U5)</f>
        <v>13.5</v>
      </c>
      <c r="V25" s="16"/>
      <c r="W25" s="17"/>
      <c r="Y25" s="14"/>
      <c r="Z25" s="55" t="s">
        <v>184</v>
      </c>
      <c r="AA25" s="56">
        <f>SUM(AA17,AA5)</f>
        <v>13.5</v>
      </c>
      <c r="AB25" s="16"/>
      <c r="AC25" s="17"/>
      <c r="AE25" s="14"/>
      <c r="AF25" s="55" t="s">
        <v>184</v>
      </c>
      <c r="AG25" s="56">
        <f>SUM(AG17,AG5)</f>
        <v>13.5</v>
      </c>
      <c r="AH25" s="16"/>
      <c r="AI25" s="17"/>
    </row>
    <row r="26" spans="1:35" ht="9.9" customHeight="1">
      <c r="A26" s="14"/>
      <c r="B26" s="15"/>
      <c r="C26" s="16"/>
      <c r="D26" s="16"/>
      <c r="E26" s="17"/>
      <c r="G26" s="14"/>
      <c r="H26" s="15"/>
      <c r="I26" s="15"/>
      <c r="J26" s="15"/>
      <c r="K26" s="17"/>
      <c r="M26" s="14"/>
      <c r="N26" s="15"/>
      <c r="O26" s="16"/>
      <c r="P26" s="16"/>
      <c r="Q26" s="17"/>
      <c r="S26" s="14"/>
      <c r="T26" s="15"/>
      <c r="U26" s="16"/>
      <c r="V26" s="16"/>
      <c r="W26" s="17"/>
      <c r="Y26" s="14"/>
      <c r="Z26" s="15"/>
      <c r="AA26" s="16"/>
      <c r="AB26" s="16"/>
      <c r="AC26" s="17"/>
      <c r="AE26" s="14"/>
      <c r="AF26" s="15"/>
      <c r="AG26" s="16"/>
      <c r="AH26" s="16"/>
      <c r="AI26" s="17"/>
    </row>
    <row r="27" spans="1:35">
      <c r="A27" s="206" t="s">
        <v>80</v>
      </c>
      <c r="B27" s="206"/>
      <c r="C27" s="10"/>
      <c r="D27" s="10"/>
      <c r="E27" s="6">
        <f>SUM(E29,E31,E32,E34)</f>
        <v>60</v>
      </c>
      <c r="G27" s="206" t="s">
        <v>80</v>
      </c>
      <c r="H27" s="206"/>
      <c r="I27" s="10"/>
      <c r="J27" s="10"/>
      <c r="K27" s="6">
        <f>SUM(K29,K31,K32,K34)</f>
        <v>60</v>
      </c>
      <c r="M27" s="206" t="s">
        <v>80</v>
      </c>
      <c r="N27" s="206"/>
      <c r="O27" s="10"/>
      <c r="P27" s="10"/>
      <c r="Q27" s="6">
        <f>SUM(Q29,Q31,Q32,Q34)</f>
        <v>60</v>
      </c>
      <c r="S27" s="206" t="s">
        <v>80</v>
      </c>
      <c r="T27" s="206"/>
      <c r="U27" s="10"/>
      <c r="V27" s="10"/>
      <c r="W27" s="6">
        <f>SUM(W29,W31,W32,W34)</f>
        <v>60</v>
      </c>
      <c r="Y27" s="206" t="s">
        <v>80</v>
      </c>
      <c r="Z27" s="206"/>
      <c r="AA27" s="10"/>
      <c r="AB27" s="10"/>
      <c r="AC27" s="6">
        <f>SUM(AC29,AC31,AC32,AC34)</f>
        <v>60</v>
      </c>
      <c r="AE27" s="206" t="s">
        <v>80</v>
      </c>
      <c r="AF27" s="206"/>
      <c r="AG27" s="10"/>
      <c r="AH27" s="10"/>
      <c r="AI27" s="6">
        <f>SUM(AI29,AI31,AI32,AI34)</f>
        <v>60</v>
      </c>
    </row>
    <row r="28" spans="1:35">
      <c r="A28" s="208" t="s">
        <v>81</v>
      </c>
      <c r="B28" s="209"/>
      <c r="C28" s="209"/>
      <c r="D28" s="209"/>
      <c r="E28" s="210"/>
      <c r="G28" s="18" t="s">
        <v>81</v>
      </c>
      <c r="H28" s="19"/>
      <c r="I28" s="19"/>
      <c r="J28" s="19"/>
      <c r="K28" s="20"/>
      <c r="M28" s="208" t="s">
        <v>81</v>
      </c>
      <c r="N28" s="209"/>
      <c r="O28" s="209"/>
      <c r="P28" s="209"/>
      <c r="Q28" s="210"/>
      <c r="S28" s="18" t="s">
        <v>81</v>
      </c>
      <c r="T28" s="19"/>
      <c r="U28" s="19"/>
      <c r="V28" s="19"/>
      <c r="W28" s="20"/>
      <c r="Y28" s="208" t="s">
        <v>81</v>
      </c>
      <c r="Z28" s="209"/>
      <c r="AA28" s="209"/>
      <c r="AB28" s="209"/>
      <c r="AC28" s="210"/>
      <c r="AE28" s="18" t="s">
        <v>81</v>
      </c>
      <c r="AF28" s="19"/>
      <c r="AG28" s="19"/>
      <c r="AH28" s="19"/>
      <c r="AI28" s="20"/>
    </row>
    <row r="29" spans="1:35">
      <c r="A29" s="8"/>
      <c r="B29" s="8" t="s">
        <v>87</v>
      </c>
      <c r="C29" s="10"/>
      <c r="D29" s="10"/>
      <c r="E29" s="10">
        <v>20</v>
      </c>
      <c r="G29" s="8"/>
      <c r="H29" s="8" t="s">
        <v>88</v>
      </c>
      <c r="I29" s="10"/>
      <c r="J29" s="10"/>
      <c r="K29" s="10">
        <v>20</v>
      </c>
      <c r="M29" s="8"/>
      <c r="N29" s="8" t="s">
        <v>91</v>
      </c>
      <c r="O29" s="10"/>
      <c r="P29" s="10"/>
      <c r="Q29" s="10">
        <v>20</v>
      </c>
      <c r="S29" s="8"/>
      <c r="T29" s="8" t="s">
        <v>93</v>
      </c>
      <c r="U29" s="10"/>
      <c r="V29" s="10"/>
      <c r="W29" s="10">
        <v>20</v>
      </c>
      <c r="Y29" s="8"/>
      <c r="Z29" s="8" t="s">
        <v>132</v>
      </c>
      <c r="AA29" s="10"/>
      <c r="AB29" s="10"/>
      <c r="AC29" s="10">
        <v>20</v>
      </c>
      <c r="AE29" s="8"/>
      <c r="AF29" s="8" t="s">
        <v>133</v>
      </c>
      <c r="AG29" s="10"/>
      <c r="AH29" s="10"/>
      <c r="AI29" s="10">
        <v>20</v>
      </c>
    </row>
    <row r="30" spans="1:35">
      <c r="A30" s="208" t="s">
        <v>82</v>
      </c>
      <c r="B30" s="209"/>
      <c r="C30" s="209"/>
      <c r="D30" s="209"/>
      <c r="E30" s="210"/>
      <c r="G30" s="18" t="s">
        <v>82</v>
      </c>
      <c r="H30" s="19"/>
      <c r="I30" s="19"/>
      <c r="J30" s="19"/>
      <c r="K30" s="20"/>
      <c r="M30" s="208" t="s">
        <v>82</v>
      </c>
      <c r="N30" s="209"/>
      <c r="O30" s="209"/>
      <c r="P30" s="209"/>
      <c r="Q30" s="210"/>
      <c r="S30" s="18" t="s">
        <v>82</v>
      </c>
      <c r="T30" s="19"/>
      <c r="U30" s="19"/>
      <c r="V30" s="19"/>
      <c r="W30" s="20"/>
      <c r="Y30" s="208" t="s">
        <v>82</v>
      </c>
      <c r="Z30" s="209"/>
      <c r="AA30" s="209"/>
      <c r="AB30" s="209"/>
      <c r="AC30" s="210"/>
      <c r="AE30" s="18" t="s">
        <v>82</v>
      </c>
      <c r="AF30" s="19"/>
      <c r="AG30" s="19"/>
      <c r="AH30" s="19"/>
      <c r="AI30" s="20"/>
    </row>
    <row r="31" spans="1:35">
      <c r="A31" s="8"/>
      <c r="B31" s="8" t="s">
        <v>86</v>
      </c>
      <c r="C31" s="10"/>
      <c r="D31" s="10"/>
      <c r="E31" s="10">
        <v>20</v>
      </c>
      <c r="G31" s="8"/>
      <c r="H31" s="8" t="s">
        <v>89</v>
      </c>
      <c r="I31" s="10"/>
      <c r="J31" s="10"/>
      <c r="K31" s="10">
        <v>20</v>
      </c>
      <c r="M31" s="8"/>
      <c r="N31" s="8" t="s">
        <v>92</v>
      </c>
      <c r="O31" s="10"/>
      <c r="P31" s="10"/>
      <c r="Q31" s="10">
        <v>20</v>
      </c>
      <c r="S31" s="8"/>
      <c r="T31" s="8" t="s">
        <v>94</v>
      </c>
      <c r="U31" s="10"/>
      <c r="V31" s="10"/>
      <c r="W31" s="10">
        <v>20</v>
      </c>
      <c r="Y31" s="8"/>
      <c r="Z31" s="8" t="s">
        <v>134</v>
      </c>
      <c r="AA31" s="10"/>
      <c r="AB31" s="10"/>
      <c r="AC31" s="10">
        <v>20</v>
      </c>
      <c r="AE31" s="8"/>
      <c r="AF31" s="8" t="s">
        <v>135</v>
      </c>
      <c r="AG31" s="10"/>
      <c r="AH31" s="10"/>
      <c r="AI31" s="10">
        <v>20</v>
      </c>
    </row>
    <row r="32" spans="1:35">
      <c r="A32" s="8"/>
      <c r="B32" s="8" t="s">
        <v>83</v>
      </c>
      <c r="C32" s="10"/>
      <c r="D32" s="10"/>
      <c r="E32" s="10">
        <v>13</v>
      </c>
      <c r="G32" s="8"/>
      <c r="H32" s="8" t="s">
        <v>83</v>
      </c>
      <c r="I32" s="10"/>
      <c r="J32" s="10"/>
      <c r="K32" s="10">
        <v>12</v>
      </c>
      <c r="M32" s="8"/>
      <c r="N32" s="8" t="s">
        <v>83</v>
      </c>
      <c r="O32" s="10"/>
      <c r="P32" s="10"/>
      <c r="Q32" s="10">
        <v>13</v>
      </c>
      <c r="S32" s="8"/>
      <c r="T32" s="8" t="s">
        <v>83</v>
      </c>
      <c r="U32" s="10"/>
      <c r="V32" s="10"/>
      <c r="W32" s="10">
        <v>12</v>
      </c>
      <c r="Y32" s="8"/>
      <c r="Z32" s="8" t="s">
        <v>83</v>
      </c>
      <c r="AA32" s="10"/>
      <c r="AB32" s="10"/>
      <c r="AC32" s="10">
        <v>13</v>
      </c>
      <c r="AE32" s="8"/>
      <c r="AF32" s="8" t="s">
        <v>83</v>
      </c>
      <c r="AG32" s="10"/>
      <c r="AH32" s="10"/>
      <c r="AI32" s="10">
        <v>12</v>
      </c>
    </row>
    <row r="33" spans="1:35">
      <c r="A33" s="208" t="s">
        <v>84</v>
      </c>
      <c r="B33" s="209"/>
      <c r="C33" s="209"/>
      <c r="D33" s="209"/>
      <c r="E33" s="210"/>
      <c r="G33" s="18" t="s">
        <v>84</v>
      </c>
      <c r="H33" s="19"/>
      <c r="I33" s="19"/>
      <c r="J33" s="19"/>
      <c r="K33" s="20"/>
      <c r="M33" s="208" t="s">
        <v>84</v>
      </c>
      <c r="N33" s="209"/>
      <c r="O33" s="209"/>
      <c r="P33" s="209"/>
      <c r="Q33" s="210"/>
      <c r="S33" s="18" t="s">
        <v>84</v>
      </c>
      <c r="T33" s="19"/>
      <c r="U33" s="19"/>
      <c r="V33" s="19"/>
      <c r="W33" s="20"/>
      <c r="Y33" s="208" t="s">
        <v>84</v>
      </c>
      <c r="Z33" s="209"/>
      <c r="AA33" s="209"/>
      <c r="AB33" s="209"/>
      <c r="AC33" s="210"/>
      <c r="AE33" s="18" t="s">
        <v>84</v>
      </c>
      <c r="AF33" s="19"/>
      <c r="AG33" s="19"/>
      <c r="AH33" s="19"/>
      <c r="AI33" s="20"/>
    </row>
    <row r="34" spans="1:35">
      <c r="A34" s="8"/>
      <c r="B34" s="8" t="s">
        <v>85</v>
      </c>
      <c r="C34" s="10"/>
      <c r="D34" s="10"/>
      <c r="E34" s="10">
        <v>7</v>
      </c>
      <c r="G34" s="8"/>
      <c r="H34" s="8" t="s">
        <v>90</v>
      </c>
      <c r="I34" s="10"/>
      <c r="J34" s="10"/>
      <c r="K34" s="10">
        <v>8</v>
      </c>
      <c r="M34" s="8"/>
      <c r="N34" s="8" t="s">
        <v>95</v>
      </c>
      <c r="O34" s="10"/>
      <c r="P34" s="10"/>
      <c r="Q34" s="10">
        <v>7</v>
      </c>
      <c r="S34" s="8"/>
      <c r="T34" s="8" t="s">
        <v>97</v>
      </c>
      <c r="U34" s="10"/>
      <c r="V34" s="10"/>
      <c r="W34" s="10">
        <v>8</v>
      </c>
      <c r="Y34" s="8"/>
      <c r="Z34" s="8" t="s">
        <v>98</v>
      </c>
      <c r="AA34" s="10"/>
      <c r="AB34" s="10"/>
      <c r="AC34" s="10">
        <v>7</v>
      </c>
      <c r="AE34" s="8"/>
      <c r="AF34" s="8" t="s">
        <v>99</v>
      </c>
      <c r="AG34" s="10"/>
      <c r="AH34" s="10"/>
      <c r="AI34" s="10">
        <v>8</v>
      </c>
    </row>
    <row r="35" spans="1:35">
      <c r="A35" s="21" t="s">
        <v>100</v>
      </c>
      <c r="B35" s="15"/>
      <c r="C35" s="16"/>
      <c r="D35" s="16"/>
      <c r="E35" s="44">
        <f>SUM(E5,E17,E27)</f>
        <v>600</v>
      </c>
      <c r="G35" s="21" t="s">
        <v>100</v>
      </c>
      <c r="H35" s="15"/>
      <c r="I35" s="15"/>
      <c r="J35" s="15"/>
      <c r="K35" s="44">
        <f>SUM(K5,K17,K27)</f>
        <v>600</v>
      </c>
      <c r="M35" s="21" t="s">
        <v>100</v>
      </c>
      <c r="N35" s="15"/>
      <c r="O35" s="16"/>
      <c r="P35" s="16"/>
      <c r="Q35" s="44">
        <f>SUM(Q5,Q17,Q27)</f>
        <v>600</v>
      </c>
      <c r="S35" s="21" t="s">
        <v>100</v>
      </c>
      <c r="T35" s="15"/>
      <c r="U35" s="16"/>
      <c r="V35" s="16"/>
      <c r="W35" s="44">
        <f>SUM(W5,W17,W27)</f>
        <v>600</v>
      </c>
      <c r="Y35" s="21" t="s">
        <v>100</v>
      </c>
      <c r="Z35" s="15"/>
      <c r="AA35" s="16"/>
      <c r="AB35" s="16"/>
      <c r="AC35" s="44">
        <f>SUM(AC5,AC17,AC27)</f>
        <v>600</v>
      </c>
      <c r="AE35" s="21" t="s">
        <v>100</v>
      </c>
      <c r="AF35" s="15"/>
      <c r="AG35" s="16"/>
      <c r="AH35" s="16"/>
      <c r="AI35" s="44">
        <f>SUM(AI5,AI17,AI27)</f>
        <v>600</v>
      </c>
    </row>
    <row r="36" spans="1:35" ht="9.9" customHeight="1"/>
    <row r="37" spans="1:35">
      <c r="A37" s="23" t="s">
        <v>35</v>
      </c>
      <c r="B37" s="24"/>
      <c r="C37" s="19"/>
      <c r="D37" s="19"/>
      <c r="E37" s="20"/>
      <c r="F37" s="5"/>
      <c r="G37" s="211" t="s">
        <v>39</v>
      </c>
      <c r="H37" s="211"/>
      <c r="M37" s="211" t="s">
        <v>40</v>
      </c>
      <c r="N37" s="211"/>
      <c r="S37" s="211" t="s">
        <v>41</v>
      </c>
      <c r="T37" s="211"/>
      <c r="W37" s="211" t="s">
        <v>3</v>
      </c>
      <c r="X37" s="211"/>
    </row>
    <row r="38" spans="1:35">
      <c r="A38" s="215" t="s">
        <v>27</v>
      </c>
      <c r="B38" s="216"/>
      <c r="C38" s="216"/>
      <c r="D38" s="216"/>
      <c r="E38" s="223"/>
      <c r="F38" s="3"/>
      <c r="G38" s="6" t="s">
        <v>4</v>
      </c>
      <c r="H38" s="6" t="s">
        <v>36</v>
      </c>
      <c r="M38" s="6" t="s">
        <v>4</v>
      </c>
      <c r="N38" s="6" t="s">
        <v>36</v>
      </c>
      <c r="S38" s="6" t="s">
        <v>4</v>
      </c>
      <c r="T38" s="6" t="s">
        <v>36</v>
      </c>
      <c r="W38" s="146" t="s">
        <v>282</v>
      </c>
      <c r="X38" s="146" t="s">
        <v>281</v>
      </c>
    </row>
    <row r="39" spans="1:35">
      <c r="A39" s="36" t="s">
        <v>45</v>
      </c>
      <c r="B39" s="156"/>
      <c r="C39" s="156"/>
      <c r="D39" s="157"/>
      <c r="E39" s="158"/>
      <c r="G39" s="9">
        <f>SUM(C6,I6)</f>
        <v>3</v>
      </c>
      <c r="H39" s="10">
        <f>SUM(E6,K6)</f>
        <v>120</v>
      </c>
      <c r="M39" s="9">
        <f>SUM(O6,U6)</f>
        <v>3</v>
      </c>
      <c r="N39" s="10">
        <f>SUM(Q6,W6)</f>
        <v>120</v>
      </c>
      <c r="S39" s="9">
        <f>SUM(AA6,AG6)</f>
        <v>3</v>
      </c>
      <c r="T39" s="10">
        <f>SUM(AC6,AI6)</f>
        <v>120</v>
      </c>
      <c r="W39" s="9">
        <f t="shared" ref="W39:X43" si="8">SUM(G39,M39,S39)</f>
        <v>9</v>
      </c>
      <c r="X39" s="10">
        <f t="shared" si="8"/>
        <v>360</v>
      </c>
    </row>
    <row r="40" spans="1:35">
      <c r="A40" s="12" t="s">
        <v>46</v>
      </c>
      <c r="B40" s="13"/>
      <c r="C40" s="13"/>
      <c r="D40" s="155"/>
      <c r="E40" s="159"/>
      <c r="G40" s="9">
        <f>SUM(C7,I7)</f>
        <v>3</v>
      </c>
      <c r="H40" s="10">
        <f>SUM(E7,K7)</f>
        <v>120</v>
      </c>
      <c r="M40" s="9">
        <f>SUM(O7,U7)</f>
        <v>3</v>
      </c>
      <c r="N40" s="10">
        <f>SUM(Q7,W7)</f>
        <v>120</v>
      </c>
      <c r="S40" s="9">
        <f>SUM(AA7,AG7)</f>
        <v>3</v>
      </c>
      <c r="T40" s="10">
        <f>SUM(AC7,AI7)</f>
        <v>120</v>
      </c>
      <c r="W40" s="9">
        <f t="shared" si="8"/>
        <v>9</v>
      </c>
      <c r="X40" s="10">
        <f t="shared" si="8"/>
        <v>360</v>
      </c>
    </row>
    <row r="41" spans="1:35">
      <c r="A41" s="12" t="s">
        <v>47</v>
      </c>
      <c r="B41" s="13"/>
      <c r="C41" s="13"/>
      <c r="D41" s="155"/>
      <c r="E41" s="159"/>
      <c r="G41" s="9">
        <f>SUM(C8,I8)</f>
        <v>3</v>
      </c>
      <c r="H41" s="10">
        <f>SUM(E8,K8)</f>
        <v>120</v>
      </c>
      <c r="M41" s="9">
        <f>SUM(O8,U8)</f>
        <v>3</v>
      </c>
      <c r="N41" s="10">
        <f>SUM(Q8,W8)</f>
        <v>120</v>
      </c>
      <c r="S41" s="9">
        <f>SUM(AA8,AG8)</f>
        <v>3</v>
      </c>
      <c r="T41" s="10">
        <f>SUM(AC8,AI8)</f>
        <v>120</v>
      </c>
      <c r="W41" s="9">
        <f t="shared" si="8"/>
        <v>9</v>
      </c>
      <c r="X41" s="10">
        <f t="shared" si="8"/>
        <v>360</v>
      </c>
    </row>
    <row r="42" spans="1:35">
      <c r="A42" s="12" t="s">
        <v>48</v>
      </c>
      <c r="B42" s="13"/>
      <c r="C42" s="13"/>
      <c r="D42" s="155"/>
      <c r="E42" s="159"/>
      <c r="G42" s="9">
        <f>SUM(C9:C10,I9:I10)</f>
        <v>4</v>
      </c>
      <c r="H42" s="10">
        <f>SUM(E9:E10,K9:K10)</f>
        <v>160</v>
      </c>
      <c r="M42" s="9">
        <f>SUM(O9:O10,U9:U10)</f>
        <v>4</v>
      </c>
      <c r="N42" s="10">
        <f>SUM(Q9:Q10,W9:W10)</f>
        <v>160</v>
      </c>
      <c r="S42" s="9">
        <f>SUM(AA9:AA10,AG9:AG10)</f>
        <v>4</v>
      </c>
      <c r="T42" s="10">
        <f>SUM(AC9:AC10,AI9:AI10)</f>
        <v>160</v>
      </c>
      <c r="W42" s="9">
        <f t="shared" si="8"/>
        <v>12</v>
      </c>
      <c r="X42" s="10">
        <f t="shared" si="8"/>
        <v>480</v>
      </c>
    </row>
    <row r="43" spans="1:35">
      <c r="A43" s="12" t="s">
        <v>49</v>
      </c>
      <c r="B43" s="13"/>
      <c r="C43" s="13"/>
      <c r="D43" s="155"/>
      <c r="E43" s="159"/>
      <c r="G43" s="9">
        <f>SUM(C11:C12,I11:I12)</f>
        <v>2</v>
      </c>
      <c r="H43" s="10">
        <f>SUM(E11:E12,K11:K12)</f>
        <v>80</v>
      </c>
      <c r="M43" s="9">
        <f>SUM(O11:O12,U11:U12)</f>
        <v>2</v>
      </c>
      <c r="N43" s="10">
        <f>SUM(Q11:Q12,W11:W12)</f>
        <v>80</v>
      </c>
      <c r="S43" s="9">
        <f>SUM(AA11:AA12,AG11:AG12)</f>
        <v>2</v>
      </c>
      <c r="T43" s="10">
        <f>SUM(AC11:AC12,AI11:AI12)</f>
        <v>80</v>
      </c>
      <c r="W43" s="9">
        <f t="shared" si="8"/>
        <v>6</v>
      </c>
      <c r="X43" s="10">
        <f t="shared" si="8"/>
        <v>240</v>
      </c>
    </row>
    <row r="44" spans="1:35">
      <c r="A44" s="12" t="s">
        <v>50</v>
      </c>
      <c r="B44" s="13"/>
      <c r="C44" s="13"/>
      <c r="D44" s="155"/>
      <c r="E44" s="159"/>
      <c r="G44" s="9">
        <f>SUM(C13,I13)</f>
        <v>2</v>
      </c>
      <c r="H44" s="10">
        <f>SUM(E13,K13)</f>
        <v>80</v>
      </c>
      <c r="M44" s="9">
        <f>SUM(O13,U13)</f>
        <v>2</v>
      </c>
      <c r="N44" s="10">
        <f>SUM(Q13,W13)</f>
        <v>80</v>
      </c>
      <c r="S44" s="9">
        <f>SUM(AA13,AG13)</f>
        <v>2</v>
      </c>
      <c r="T44" s="10">
        <f>SUM(AC13,AI13)</f>
        <v>80</v>
      </c>
      <c r="W44" s="9">
        <f>SUM(G45,M44,S44)</f>
        <v>6</v>
      </c>
      <c r="X44" s="10">
        <f>SUM(H45,N45,T45)</f>
        <v>240</v>
      </c>
    </row>
    <row r="45" spans="1:35">
      <c r="A45" s="12" t="s">
        <v>51</v>
      </c>
      <c r="B45" s="13"/>
      <c r="C45" s="13"/>
      <c r="D45" s="155"/>
      <c r="E45" s="159"/>
      <c r="G45" s="9">
        <f>SUM(C14,I14)</f>
        <v>2</v>
      </c>
      <c r="H45" s="10">
        <f>SUM(E14,K14)</f>
        <v>80</v>
      </c>
      <c r="M45" s="9">
        <f>SUM(O14,U14)</f>
        <v>2</v>
      </c>
      <c r="N45" s="10">
        <f>SUM(Q14,W14)</f>
        <v>80</v>
      </c>
      <c r="S45" s="9">
        <f>SUM(AA14,AG14)</f>
        <v>2</v>
      </c>
      <c r="T45" s="10">
        <f>SUM(AC14,AI14)</f>
        <v>80</v>
      </c>
      <c r="W45" s="9">
        <f>SUM(G45,M45,S45)</f>
        <v>6</v>
      </c>
      <c r="X45" s="10">
        <f>SUM(H45,N45,T45)</f>
        <v>240</v>
      </c>
    </row>
    <row r="46" spans="1:35">
      <c r="A46" s="12" t="s">
        <v>52</v>
      </c>
      <c r="B46" s="13"/>
      <c r="C46" s="13"/>
      <c r="D46" s="155"/>
      <c r="E46" s="159"/>
      <c r="G46" s="9">
        <f>SUM(C15,I15)</f>
        <v>3</v>
      </c>
      <c r="H46" s="10">
        <f>SUM(E15,K15)</f>
        <v>120</v>
      </c>
      <c r="M46" s="9">
        <f>SUM(O15,U15)</f>
        <v>3</v>
      </c>
      <c r="N46" s="10">
        <f>SUM(Q15,W15)</f>
        <v>120</v>
      </c>
      <c r="S46" s="9">
        <f>SUM(AA15,AG15)</f>
        <v>3</v>
      </c>
      <c r="T46" s="10">
        <f>SUM(AC15,AI15)</f>
        <v>120</v>
      </c>
      <c r="W46" s="9">
        <f>SUM(G46,M46,S46)</f>
        <v>9</v>
      </c>
      <c r="X46" s="10">
        <f>SUM(H46,N46,T46)</f>
        <v>360</v>
      </c>
    </row>
    <row r="47" spans="1:35">
      <c r="A47" s="217" t="s">
        <v>101</v>
      </c>
      <c r="B47" s="218"/>
      <c r="C47" s="15"/>
      <c r="D47" s="103"/>
      <c r="E47" s="160"/>
      <c r="G47" s="46">
        <f>SUM(G39:G46)</f>
        <v>22</v>
      </c>
      <c r="H47" s="46">
        <f>SUM(H39:H46)</f>
        <v>880</v>
      </c>
      <c r="M47" s="46">
        <f>SUM(M39:M46)</f>
        <v>22</v>
      </c>
      <c r="N47" s="46">
        <f>SUM(N39:N46)</f>
        <v>880</v>
      </c>
      <c r="S47" s="46">
        <f>SUM(S39:S46)</f>
        <v>22</v>
      </c>
      <c r="T47" s="46">
        <f>SUM(T39:T46)</f>
        <v>880</v>
      </c>
      <c r="W47" s="150">
        <f>SUM(W39:W46)</f>
        <v>66</v>
      </c>
      <c r="X47" s="83">
        <f>SUM(X39:X46)</f>
        <v>2640</v>
      </c>
    </row>
    <row r="48" spans="1:35">
      <c r="A48" s="217" t="s">
        <v>466</v>
      </c>
      <c r="B48" s="218"/>
      <c r="C48" s="15"/>
      <c r="D48" s="103"/>
      <c r="E48" s="106"/>
      <c r="G48" s="66">
        <f>SUM(C17,I17)</f>
        <v>5</v>
      </c>
      <c r="H48" s="66">
        <f>SUM(E17,K17)</f>
        <v>200</v>
      </c>
      <c r="M48" s="66">
        <f>SUM(O17,U17)</f>
        <v>5</v>
      </c>
      <c r="N48" s="66">
        <f>SUM(Q17,W17)</f>
        <v>200</v>
      </c>
      <c r="S48" s="66">
        <f>SUM(AA17,AG17)</f>
        <v>5</v>
      </c>
      <c r="T48" s="66">
        <f>SUM(AC17,AI17)</f>
        <v>200</v>
      </c>
      <c r="W48" s="161">
        <f>SUM(G48,M48,S48)</f>
        <v>15</v>
      </c>
      <c r="X48" s="69">
        <f>SUM(H48,N48,T48)</f>
        <v>600</v>
      </c>
    </row>
    <row r="49" spans="1:24">
      <c r="A49" s="217" t="s">
        <v>80</v>
      </c>
      <c r="B49" s="218"/>
      <c r="C49" s="15"/>
      <c r="D49" s="153"/>
      <c r="E49" s="154"/>
      <c r="G49" s="10"/>
      <c r="H49" s="10">
        <f>SUM(E27,K27)</f>
        <v>120</v>
      </c>
      <c r="M49" s="10"/>
      <c r="N49" s="10">
        <f>SUM(Q27,W27)</f>
        <v>120</v>
      </c>
      <c r="S49" s="10"/>
      <c r="T49" s="10">
        <f>SUM(AC27,AI27)</f>
        <v>120</v>
      </c>
      <c r="W49" s="147"/>
      <c r="X49" s="83">
        <f>SUM(H49,N49,T49)</f>
        <v>360</v>
      </c>
    </row>
    <row r="50" spans="1:24">
      <c r="A50" s="217" t="s">
        <v>100</v>
      </c>
      <c r="B50" s="218"/>
      <c r="C50" s="15"/>
      <c r="D50" s="15"/>
      <c r="E50" s="25"/>
      <c r="G50" s="46">
        <f>SUM(G47:G49)</f>
        <v>27</v>
      </c>
      <c r="H50" s="46">
        <f>SUM(H47:H49)</f>
        <v>1200</v>
      </c>
      <c r="M50" s="46">
        <f>SUM(M47:M49)</f>
        <v>27</v>
      </c>
      <c r="N50" s="46">
        <f>SUM(N47:N49)</f>
        <v>1200</v>
      </c>
      <c r="S50" s="46">
        <f>SUM(S47:S48)</f>
        <v>27</v>
      </c>
      <c r="T50" s="46">
        <f>SUM(T47:T49)</f>
        <v>1200</v>
      </c>
      <c r="W50" s="162">
        <f>SUM(W47,W48)</f>
        <v>81</v>
      </c>
      <c r="X50" s="163">
        <f>SUM(X47:X49)</f>
        <v>3600</v>
      </c>
    </row>
    <row r="51" spans="1:24">
      <c r="A51" s="217" t="s">
        <v>102</v>
      </c>
      <c r="B51" s="218"/>
      <c r="C51" s="218"/>
      <c r="D51" s="218"/>
      <c r="E51" s="219"/>
      <c r="G51" s="212">
        <f>SUM(H50,N50,T50)</f>
        <v>3600</v>
      </c>
      <c r="H51" s="213"/>
      <c r="I51" s="213"/>
      <c r="J51" s="213"/>
      <c r="K51" s="213"/>
      <c r="L51" s="213"/>
      <c r="M51" s="213"/>
      <c r="N51" s="213"/>
      <c r="O51" s="213"/>
      <c r="P51" s="213"/>
      <c r="Q51" s="213"/>
      <c r="R51" s="213"/>
      <c r="S51" s="213"/>
      <c r="T51" s="214"/>
    </row>
  </sheetData>
  <mergeCells count="66">
    <mergeCell ref="AH21:AH23"/>
    <mergeCell ref="AI21:AI23"/>
    <mergeCell ref="W37:X37"/>
    <mergeCell ref="J21:J23"/>
    <mergeCell ref="K21:K23"/>
    <mergeCell ref="O21:O23"/>
    <mergeCell ref="P21:P23"/>
    <mergeCell ref="Q21:Q23"/>
    <mergeCell ref="U21:U23"/>
    <mergeCell ref="V21:V23"/>
    <mergeCell ref="W21:W23"/>
    <mergeCell ref="AA21:AA23"/>
    <mergeCell ref="AB21:AB23"/>
    <mergeCell ref="C21:C23"/>
    <mergeCell ref="D21:D23"/>
    <mergeCell ref="E21:E23"/>
    <mergeCell ref="AC21:AC23"/>
    <mergeCell ref="AG21:AG23"/>
    <mergeCell ref="AE27:AF27"/>
    <mergeCell ref="M27:N27"/>
    <mergeCell ref="M28:Q28"/>
    <mergeCell ref="M30:Q30"/>
    <mergeCell ref="A38:E38"/>
    <mergeCell ref="A27:B27"/>
    <mergeCell ref="Y27:Z27"/>
    <mergeCell ref="Y28:AC28"/>
    <mergeCell ref="Y30:AC30"/>
    <mergeCell ref="Y33:AC33"/>
    <mergeCell ref="I21:I23"/>
    <mergeCell ref="A1:AI1"/>
    <mergeCell ref="A17:B17"/>
    <mergeCell ref="G17:H17"/>
    <mergeCell ref="M17:N17"/>
    <mergeCell ref="S17:T17"/>
    <mergeCell ref="Y17:Z17"/>
    <mergeCell ref="AE17:AF17"/>
    <mergeCell ref="Y2:AI2"/>
    <mergeCell ref="Y3:AC3"/>
    <mergeCell ref="AE3:AI3"/>
    <mergeCell ref="A5:B5"/>
    <mergeCell ref="G5:H5"/>
    <mergeCell ref="M5:N5"/>
    <mergeCell ref="S5:T5"/>
    <mergeCell ref="Y5:Z5"/>
    <mergeCell ref="AE5:AF5"/>
    <mergeCell ref="A3:E3"/>
    <mergeCell ref="G3:K3"/>
    <mergeCell ref="A2:K2"/>
    <mergeCell ref="M2:W2"/>
    <mergeCell ref="M3:Q3"/>
    <mergeCell ref="S3:W3"/>
    <mergeCell ref="G51:T51"/>
    <mergeCell ref="G27:H27"/>
    <mergeCell ref="A28:E28"/>
    <mergeCell ref="A51:E51"/>
    <mergeCell ref="A47:B47"/>
    <mergeCell ref="A30:E30"/>
    <mergeCell ref="A33:E33"/>
    <mergeCell ref="A50:B50"/>
    <mergeCell ref="G37:H37"/>
    <mergeCell ref="M37:N37"/>
    <mergeCell ref="S37:T37"/>
    <mergeCell ref="A48:B48"/>
    <mergeCell ref="A49:B49"/>
    <mergeCell ref="M33:Q33"/>
    <mergeCell ref="S27:T27"/>
  </mergeCells>
  <pageMargins left="0.93" right="0" top="0" bottom="0" header="0.23622047244094491" footer="0.19685039370078741"/>
  <pageSetup paperSize="9"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5"/>
  <sheetViews>
    <sheetView topLeftCell="A34" zoomScale="80" zoomScaleNormal="80" zoomScaleSheetLayoutView="100" workbookViewId="0">
      <selection activeCell="T51" sqref="T51"/>
    </sheetView>
  </sheetViews>
  <sheetFormatPr defaultColWidth="4.85546875" defaultRowHeight="16.8"/>
  <cols>
    <col min="1" max="1" width="7.5703125" customWidth="1"/>
    <col min="2" max="2" width="15.5703125" customWidth="1"/>
    <col min="3" max="3" width="4.5703125" customWidth="1"/>
    <col min="4" max="4" width="3.5703125" customWidth="1"/>
    <col min="5" max="5" width="4.5703125" customWidth="1"/>
    <col min="6" max="6" width="2.5703125" customWidth="1"/>
    <col min="7" max="7" width="7.5703125" customWidth="1"/>
    <col min="8" max="8" width="15.5703125" customWidth="1"/>
    <col min="9" max="9" width="4.5703125" customWidth="1"/>
    <col min="10" max="10" width="3.5703125" customWidth="1"/>
    <col min="11" max="11" width="4.5703125" customWidth="1"/>
    <col min="12" max="12" width="7.42578125" customWidth="1"/>
    <col min="13" max="13" width="7.5703125" customWidth="1"/>
    <col min="14" max="14" width="15.5703125" customWidth="1"/>
    <col min="15" max="15" width="4.5703125" customWidth="1"/>
    <col min="16" max="16" width="3.5703125" customWidth="1"/>
    <col min="17" max="17" width="4.5703125" customWidth="1"/>
    <col min="18" max="18" width="2.5703125" customWidth="1"/>
    <col min="19" max="19" width="7.5703125" customWidth="1"/>
    <col min="20" max="20" width="15.5703125" customWidth="1"/>
    <col min="21" max="21" width="4.5703125" customWidth="1"/>
    <col min="22" max="22" width="3.5703125" customWidth="1"/>
    <col min="23" max="23" width="4.5703125" customWidth="1"/>
    <col min="24" max="24" width="7.42578125" customWidth="1"/>
    <col min="25" max="25" width="7.5703125" customWidth="1"/>
    <col min="26" max="26" width="15.5703125" customWidth="1"/>
    <col min="27" max="27" width="4.5703125" customWidth="1"/>
    <col min="28" max="28" width="3.5703125" customWidth="1"/>
    <col min="29" max="29" width="4.5703125" customWidth="1"/>
    <col min="30" max="30" width="2.5703125" customWidth="1"/>
    <col min="31" max="31" width="7.5703125" customWidth="1"/>
    <col min="32" max="32" width="15.5703125" customWidth="1"/>
    <col min="33" max="33" width="4.5703125" customWidth="1"/>
    <col min="34" max="34" width="3.5703125" customWidth="1"/>
    <col min="35" max="35" width="4.5703125" customWidth="1"/>
  </cols>
  <sheetData>
    <row r="1" spans="1:35" ht="24.6">
      <c r="A1" s="199" t="s">
        <v>434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</row>
    <row r="2" spans="1:35" ht="24.6">
      <c r="A2" s="201" t="s">
        <v>457</v>
      </c>
      <c r="B2" s="202"/>
      <c r="C2" s="202"/>
      <c r="D2" s="202"/>
      <c r="E2" s="202"/>
      <c r="F2" s="202"/>
      <c r="G2" s="202"/>
      <c r="H2" s="202"/>
      <c r="I2" s="202"/>
      <c r="J2" s="202"/>
      <c r="K2" s="203"/>
      <c r="L2" s="4"/>
      <c r="M2" s="201" t="s">
        <v>503</v>
      </c>
      <c r="N2" s="202"/>
      <c r="O2" s="202"/>
      <c r="P2" s="202"/>
      <c r="Q2" s="202"/>
      <c r="R2" s="202"/>
      <c r="S2" s="202"/>
      <c r="T2" s="202"/>
      <c r="U2" s="202"/>
      <c r="V2" s="202"/>
      <c r="W2" s="203"/>
      <c r="X2" s="4"/>
      <c r="Y2" s="201" t="s">
        <v>504</v>
      </c>
      <c r="Z2" s="202"/>
      <c r="AA2" s="202"/>
      <c r="AB2" s="202"/>
      <c r="AC2" s="202"/>
      <c r="AD2" s="202"/>
      <c r="AE2" s="202"/>
      <c r="AF2" s="202"/>
      <c r="AG2" s="202"/>
      <c r="AH2" s="202"/>
      <c r="AI2" s="203"/>
    </row>
    <row r="3" spans="1:35" ht="24.6">
      <c r="A3" s="204" t="s">
        <v>0</v>
      </c>
      <c r="B3" s="204"/>
      <c r="C3" s="204"/>
      <c r="D3" s="204"/>
      <c r="E3" s="204"/>
      <c r="F3" s="116"/>
      <c r="G3" s="205" t="s">
        <v>6</v>
      </c>
      <c r="H3" s="205"/>
      <c r="I3" s="205"/>
      <c r="J3" s="205"/>
      <c r="K3" s="205"/>
      <c r="L3" s="4"/>
      <c r="M3" s="204" t="s">
        <v>0</v>
      </c>
      <c r="N3" s="204"/>
      <c r="O3" s="204"/>
      <c r="P3" s="204"/>
      <c r="Q3" s="204"/>
      <c r="R3" s="116"/>
      <c r="S3" s="205" t="s">
        <v>6</v>
      </c>
      <c r="T3" s="205"/>
      <c r="U3" s="205"/>
      <c r="V3" s="205"/>
      <c r="W3" s="205"/>
      <c r="X3" s="4"/>
      <c r="Y3" s="204" t="s">
        <v>0</v>
      </c>
      <c r="Z3" s="204"/>
      <c r="AA3" s="204"/>
      <c r="AB3" s="204"/>
      <c r="AC3" s="204"/>
      <c r="AD3" s="116"/>
      <c r="AE3" s="205" t="s">
        <v>6</v>
      </c>
      <c r="AF3" s="205"/>
      <c r="AG3" s="205"/>
      <c r="AH3" s="205"/>
      <c r="AI3" s="205"/>
    </row>
    <row r="4" spans="1:35" ht="24.6">
      <c r="A4" s="115" t="s">
        <v>1</v>
      </c>
      <c r="B4" s="115" t="s">
        <v>2</v>
      </c>
      <c r="C4" s="115" t="s">
        <v>4</v>
      </c>
      <c r="D4" s="115" t="s">
        <v>5</v>
      </c>
      <c r="E4" s="115" t="s">
        <v>3</v>
      </c>
      <c r="F4" s="116"/>
      <c r="G4" s="115" t="s">
        <v>1</v>
      </c>
      <c r="H4" s="115" t="s">
        <v>2</v>
      </c>
      <c r="I4" s="115" t="s">
        <v>4</v>
      </c>
      <c r="J4" s="115" t="s">
        <v>5</v>
      </c>
      <c r="K4" s="115" t="s">
        <v>3</v>
      </c>
      <c r="L4" s="116"/>
      <c r="M4" s="115" t="s">
        <v>1</v>
      </c>
      <c r="N4" s="115" t="s">
        <v>2</v>
      </c>
      <c r="O4" s="115" t="s">
        <v>4</v>
      </c>
      <c r="P4" s="115" t="s">
        <v>5</v>
      </c>
      <c r="Q4" s="115" t="s">
        <v>3</v>
      </c>
      <c r="R4" s="116"/>
      <c r="S4" s="115" t="s">
        <v>1</v>
      </c>
      <c r="T4" s="115" t="s">
        <v>2</v>
      </c>
      <c r="U4" s="115" t="s">
        <v>4</v>
      </c>
      <c r="V4" s="115" t="s">
        <v>5</v>
      </c>
      <c r="W4" s="115" t="s">
        <v>3</v>
      </c>
      <c r="X4" s="116"/>
      <c r="Y4" s="115" t="s">
        <v>1</v>
      </c>
      <c r="Z4" s="115" t="s">
        <v>2</v>
      </c>
      <c r="AA4" s="115" t="s">
        <v>4</v>
      </c>
      <c r="AB4" s="115" t="s">
        <v>5</v>
      </c>
      <c r="AC4" s="115" t="s">
        <v>3</v>
      </c>
      <c r="AD4" s="116"/>
      <c r="AE4" s="115" t="s">
        <v>1</v>
      </c>
      <c r="AF4" s="115" t="s">
        <v>2</v>
      </c>
      <c r="AG4" s="115" t="s">
        <v>4</v>
      </c>
      <c r="AH4" s="115" t="s">
        <v>5</v>
      </c>
      <c r="AI4" s="115" t="s">
        <v>3</v>
      </c>
    </row>
    <row r="5" spans="1:35" ht="24.6">
      <c r="A5" s="198" t="s">
        <v>27</v>
      </c>
      <c r="B5" s="198"/>
      <c r="C5" s="45">
        <f>SUM(C6:C16)</f>
        <v>11</v>
      </c>
      <c r="D5" s="11">
        <v>20</v>
      </c>
      <c r="E5" s="115">
        <f>SUM(E6:E16)</f>
        <v>440</v>
      </c>
      <c r="F5" s="116"/>
      <c r="G5" s="198" t="s">
        <v>27</v>
      </c>
      <c r="H5" s="198"/>
      <c r="I5" s="7">
        <f>SUM(I6:I16)</f>
        <v>6</v>
      </c>
      <c r="J5" s="11">
        <v>20</v>
      </c>
      <c r="K5" s="115">
        <f>SUM(K6:K16)</f>
        <v>240</v>
      </c>
      <c r="L5" s="4"/>
      <c r="M5" s="198" t="s">
        <v>27</v>
      </c>
      <c r="N5" s="198"/>
      <c r="O5" s="7">
        <f>SUM(O6:O16)</f>
        <v>6</v>
      </c>
      <c r="P5" s="11">
        <v>20</v>
      </c>
      <c r="Q5" s="115">
        <f>SUM(Q6:Q16)</f>
        <v>240</v>
      </c>
      <c r="R5" s="116"/>
      <c r="S5" s="198" t="s">
        <v>27</v>
      </c>
      <c r="T5" s="198"/>
      <c r="U5" s="7">
        <f>SUM(U6:U16)</f>
        <v>6</v>
      </c>
      <c r="V5" s="11">
        <v>20</v>
      </c>
      <c r="W5" s="115">
        <f>SUM(W6:W16)</f>
        <v>240</v>
      </c>
      <c r="X5" s="4"/>
      <c r="Y5" s="198" t="s">
        <v>27</v>
      </c>
      <c r="Z5" s="198"/>
      <c r="AA5" s="7">
        <f>SUM(AA6:AA16)</f>
        <v>7</v>
      </c>
      <c r="AB5" s="11">
        <v>20</v>
      </c>
      <c r="AC5" s="115">
        <f>SUM(AC6:AC16)</f>
        <v>280</v>
      </c>
      <c r="AD5" s="116"/>
      <c r="AE5" s="198" t="s">
        <v>27</v>
      </c>
      <c r="AF5" s="198"/>
      <c r="AG5" s="7">
        <f>SUM(AG6:AG16)</f>
        <v>5</v>
      </c>
      <c r="AH5" s="11">
        <v>20</v>
      </c>
      <c r="AI5" s="115">
        <f>SUM(AI6:AI16)</f>
        <v>200</v>
      </c>
    </row>
    <row r="6" spans="1:35" ht="24.6">
      <c r="A6" s="8" t="s">
        <v>126</v>
      </c>
      <c r="B6" s="8" t="s">
        <v>7</v>
      </c>
      <c r="C6" s="9">
        <v>1</v>
      </c>
      <c r="D6" s="10">
        <v>2</v>
      </c>
      <c r="E6" s="10">
        <f>SUM($D$5*D6)</f>
        <v>40</v>
      </c>
      <c r="F6" s="1"/>
      <c r="G6" s="8" t="s">
        <v>211</v>
      </c>
      <c r="H6" s="8" t="s">
        <v>28</v>
      </c>
      <c r="I6" s="9">
        <v>1</v>
      </c>
      <c r="J6" s="10">
        <v>2</v>
      </c>
      <c r="K6" s="10">
        <f>SUM($J$5*J6)</f>
        <v>40</v>
      </c>
      <c r="L6" s="1"/>
      <c r="M6" s="8" t="s">
        <v>243</v>
      </c>
      <c r="N6" s="8" t="s">
        <v>53</v>
      </c>
      <c r="O6" s="9">
        <v>1</v>
      </c>
      <c r="P6" s="10">
        <v>2</v>
      </c>
      <c r="Q6" s="10">
        <f>SUM($D$5*P6)</f>
        <v>40</v>
      </c>
      <c r="R6" s="1"/>
      <c r="S6" s="8" t="s">
        <v>247</v>
      </c>
      <c r="T6" s="8" t="s">
        <v>70</v>
      </c>
      <c r="U6" s="9">
        <v>1</v>
      </c>
      <c r="V6" s="10">
        <v>2</v>
      </c>
      <c r="W6" s="10">
        <f>SUM($V$5*V6)</f>
        <v>40</v>
      </c>
      <c r="X6" s="1"/>
      <c r="Y6" s="8" t="s">
        <v>256</v>
      </c>
      <c r="Z6" s="8" t="s">
        <v>114</v>
      </c>
      <c r="AA6" s="9">
        <v>1</v>
      </c>
      <c r="AB6" s="10">
        <v>2</v>
      </c>
      <c r="AC6" s="10">
        <f>SUM($AB$5*AB6)</f>
        <v>40</v>
      </c>
      <c r="AD6" s="1"/>
      <c r="AE6" s="8" t="s">
        <v>265</v>
      </c>
      <c r="AF6" s="8" t="s">
        <v>120</v>
      </c>
      <c r="AG6" s="9">
        <v>1</v>
      </c>
      <c r="AH6" s="10">
        <v>2</v>
      </c>
      <c r="AI6" s="10">
        <f>SUM($AH$5*AH6)</f>
        <v>40</v>
      </c>
    </row>
    <row r="7" spans="1:35" ht="24.6">
      <c r="A7" s="8" t="s">
        <v>127</v>
      </c>
      <c r="B7" s="8" t="s">
        <v>8</v>
      </c>
      <c r="C7" s="9">
        <v>1</v>
      </c>
      <c r="D7" s="10">
        <v>2</v>
      </c>
      <c r="E7" s="10">
        <f t="shared" ref="E7:E12" si="0">SUM($D$5*D7)</f>
        <v>40</v>
      </c>
      <c r="F7" s="1"/>
      <c r="G7" s="8" t="s">
        <v>212</v>
      </c>
      <c r="H7" s="8" t="s">
        <v>29</v>
      </c>
      <c r="I7" s="9">
        <v>1</v>
      </c>
      <c r="J7" s="10">
        <v>2</v>
      </c>
      <c r="K7" s="10">
        <f>SUM($J$5*J7)</f>
        <v>40</v>
      </c>
      <c r="L7" s="1"/>
      <c r="M7" s="8" t="s">
        <v>244</v>
      </c>
      <c r="N7" s="8" t="s">
        <v>64</v>
      </c>
      <c r="O7" s="9">
        <v>1</v>
      </c>
      <c r="P7" s="10">
        <v>2</v>
      </c>
      <c r="Q7" s="10">
        <f>SUM($D$5*P7)</f>
        <v>40</v>
      </c>
      <c r="R7" s="1"/>
      <c r="S7" s="8" t="s">
        <v>248</v>
      </c>
      <c r="T7" s="8" t="s">
        <v>71</v>
      </c>
      <c r="U7" s="9">
        <v>1</v>
      </c>
      <c r="V7" s="10">
        <v>2</v>
      </c>
      <c r="W7" s="10">
        <f>SUM($V$5*V7)</f>
        <v>40</v>
      </c>
      <c r="X7" s="1"/>
      <c r="Y7" s="8" t="s">
        <v>257</v>
      </c>
      <c r="Z7" s="8" t="s">
        <v>115</v>
      </c>
      <c r="AA7" s="9">
        <v>1</v>
      </c>
      <c r="AB7" s="10">
        <v>2</v>
      </c>
      <c r="AC7" s="10">
        <f>SUM($AB$5*AB7)</f>
        <v>40</v>
      </c>
      <c r="AD7" s="1"/>
      <c r="AE7" s="8" t="s">
        <v>266</v>
      </c>
      <c r="AF7" s="8" t="s">
        <v>121</v>
      </c>
      <c r="AG7" s="9">
        <v>1</v>
      </c>
      <c r="AH7" s="10">
        <v>2</v>
      </c>
      <c r="AI7" s="10">
        <f>SUM($AH$5*AH7)</f>
        <v>40</v>
      </c>
    </row>
    <row r="8" spans="1:35" ht="24.6">
      <c r="A8" s="8" t="s">
        <v>322</v>
      </c>
      <c r="B8" s="8" t="s">
        <v>483</v>
      </c>
      <c r="C8" s="9">
        <v>1.5</v>
      </c>
      <c r="D8" s="10">
        <v>3</v>
      </c>
      <c r="E8" s="10">
        <f t="shared" si="0"/>
        <v>60</v>
      </c>
      <c r="F8" s="1"/>
      <c r="G8" s="65"/>
      <c r="H8" s="65"/>
      <c r="I8" s="68"/>
      <c r="J8" s="66"/>
      <c r="K8" s="66"/>
      <c r="L8" s="1"/>
      <c r="M8" s="65"/>
      <c r="N8" s="65"/>
      <c r="O8" s="68"/>
      <c r="P8" s="66"/>
      <c r="Q8" s="66"/>
      <c r="R8" s="1"/>
      <c r="S8" s="65"/>
      <c r="T8" s="65"/>
      <c r="U8" s="68"/>
      <c r="V8" s="66"/>
      <c r="W8" s="66"/>
      <c r="X8" s="1"/>
      <c r="Y8" s="65"/>
      <c r="Z8" s="65"/>
      <c r="AA8" s="68"/>
      <c r="AB8" s="66"/>
      <c r="AC8" s="66"/>
      <c r="AD8" s="1"/>
      <c r="AE8" s="65"/>
      <c r="AF8" s="65"/>
      <c r="AG8" s="68"/>
      <c r="AH8" s="66"/>
      <c r="AI8" s="66"/>
    </row>
    <row r="9" spans="1:35" ht="24.6">
      <c r="A9" s="8" t="s">
        <v>323</v>
      </c>
      <c r="B9" s="8" t="s">
        <v>484</v>
      </c>
      <c r="C9" s="9">
        <v>1.5</v>
      </c>
      <c r="D9" s="10">
        <v>3</v>
      </c>
      <c r="E9" s="10">
        <v>60</v>
      </c>
      <c r="F9" s="1"/>
      <c r="G9" s="65"/>
      <c r="H9" s="65"/>
      <c r="I9" s="68"/>
      <c r="J9" s="66"/>
      <c r="K9" s="66"/>
      <c r="L9" s="1"/>
      <c r="M9" s="65"/>
      <c r="N9" s="65"/>
      <c r="O9" s="68"/>
      <c r="P9" s="66"/>
      <c r="Q9" s="66"/>
      <c r="R9" s="1"/>
      <c r="S9" s="65"/>
      <c r="T9" s="65"/>
      <c r="U9" s="68"/>
      <c r="V9" s="66"/>
      <c r="W9" s="66"/>
      <c r="X9" s="1"/>
      <c r="Y9" s="65"/>
      <c r="Z9" s="65"/>
      <c r="AA9" s="68"/>
      <c r="AB9" s="66"/>
      <c r="AC9" s="66"/>
      <c r="AD9" s="1"/>
      <c r="AE9" s="65"/>
      <c r="AF9" s="65"/>
      <c r="AG9" s="68"/>
      <c r="AH9" s="66"/>
      <c r="AI9" s="66"/>
    </row>
    <row r="10" spans="1:35" ht="24.6">
      <c r="A10" s="8" t="s">
        <v>324</v>
      </c>
      <c r="B10" s="8" t="s">
        <v>485</v>
      </c>
      <c r="C10" s="9">
        <v>1.5</v>
      </c>
      <c r="D10" s="10">
        <v>3</v>
      </c>
      <c r="E10" s="10">
        <v>60</v>
      </c>
      <c r="F10" s="1"/>
      <c r="G10" s="65"/>
      <c r="H10" s="65"/>
      <c r="I10" s="68"/>
      <c r="J10" s="66"/>
      <c r="K10" s="66"/>
      <c r="L10" s="1"/>
      <c r="M10" s="87"/>
      <c r="N10" s="87"/>
      <c r="O10" s="87"/>
      <c r="P10" s="87"/>
      <c r="Q10" s="87"/>
      <c r="R10" s="1"/>
      <c r="S10" s="65"/>
      <c r="T10" s="65"/>
      <c r="U10" s="68"/>
      <c r="V10" s="66"/>
      <c r="W10" s="66"/>
      <c r="X10" s="1"/>
      <c r="Y10" s="87"/>
      <c r="Z10" s="87"/>
      <c r="AA10" s="87"/>
      <c r="AB10" s="87"/>
      <c r="AC10" s="87"/>
      <c r="AD10" s="1"/>
      <c r="AE10" s="65"/>
      <c r="AF10" s="65"/>
      <c r="AG10" s="68"/>
      <c r="AH10" s="66"/>
      <c r="AI10" s="66"/>
    </row>
    <row r="11" spans="1:35" ht="24.6">
      <c r="A11" s="8" t="s">
        <v>325</v>
      </c>
      <c r="B11" s="8" t="s">
        <v>482</v>
      </c>
      <c r="C11" s="9">
        <v>1.5</v>
      </c>
      <c r="D11" s="10">
        <v>3</v>
      </c>
      <c r="E11" s="10">
        <v>60</v>
      </c>
      <c r="F11" s="1"/>
      <c r="G11" s="65"/>
      <c r="H11" s="65"/>
      <c r="I11" s="68"/>
      <c r="J11" s="66"/>
      <c r="K11" s="66"/>
      <c r="L11" s="1"/>
      <c r="M11" s="49" t="s">
        <v>328</v>
      </c>
      <c r="N11" s="49" t="s">
        <v>22</v>
      </c>
      <c r="O11" s="50">
        <v>1</v>
      </c>
      <c r="P11" s="51">
        <v>2</v>
      </c>
      <c r="Q11" s="10">
        <f>SUM($D$5*P11)</f>
        <v>40</v>
      </c>
      <c r="R11" s="1"/>
      <c r="S11" s="87"/>
      <c r="T11" s="87"/>
      <c r="U11" s="87"/>
      <c r="V11" s="87"/>
      <c r="W11" s="87"/>
      <c r="X11" s="1"/>
      <c r="Y11" s="49" t="s">
        <v>333</v>
      </c>
      <c r="Z11" s="49" t="s">
        <v>32</v>
      </c>
      <c r="AA11" s="50">
        <v>1</v>
      </c>
      <c r="AB11" s="51">
        <v>2</v>
      </c>
      <c r="AC11" s="10">
        <f>SUM($J$5*AB11)</f>
        <v>40</v>
      </c>
      <c r="AD11" s="1"/>
      <c r="AE11" s="65"/>
      <c r="AF11" s="65"/>
      <c r="AG11" s="68"/>
      <c r="AH11" s="66"/>
      <c r="AI11" s="66"/>
    </row>
    <row r="12" spans="1:35" ht="24.6">
      <c r="A12" s="8" t="s">
        <v>128</v>
      </c>
      <c r="B12" s="8" t="s">
        <v>21</v>
      </c>
      <c r="C12" s="9">
        <v>1</v>
      </c>
      <c r="D12" s="10">
        <v>2</v>
      </c>
      <c r="E12" s="10">
        <f t="shared" si="0"/>
        <v>40</v>
      </c>
      <c r="F12" s="1"/>
      <c r="G12" s="8" t="s">
        <v>213</v>
      </c>
      <c r="H12" s="8" t="s">
        <v>31</v>
      </c>
      <c r="I12" s="9">
        <v>1</v>
      </c>
      <c r="J12" s="10">
        <v>2</v>
      </c>
      <c r="K12" s="10">
        <f>SUM($J$5*J12)</f>
        <v>40</v>
      </c>
      <c r="L12" s="1"/>
      <c r="M12" s="8" t="s">
        <v>245</v>
      </c>
      <c r="N12" s="8" t="s">
        <v>66</v>
      </c>
      <c r="O12" s="9">
        <v>1</v>
      </c>
      <c r="P12" s="10">
        <v>2</v>
      </c>
      <c r="Q12" s="10">
        <f>SUM($D$5*P12)</f>
        <v>40</v>
      </c>
      <c r="R12" s="1"/>
      <c r="S12" s="8" t="s">
        <v>246</v>
      </c>
      <c r="T12" s="8" t="s">
        <v>73</v>
      </c>
      <c r="U12" s="9">
        <v>1</v>
      </c>
      <c r="V12" s="10">
        <v>2</v>
      </c>
      <c r="W12" s="10">
        <f>SUM($V$5*V12)</f>
        <v>40</v>
      </c>
      <c r="X12" s="1"/>
      <c r="Y12" s="8" t="s">
        <v>258</v>
      </c>
      <c r="Z12" s="8" t="s">
        <v>117</v>
      </c>
      <c r="AA12" s="9">
        <v>1</v>
      </c>
      <c r="AB12" s="10">
        <v>2</v>
      </c>
      <c r="AC12" s="10">
        <f>SUM($AB$5*AB12)</f>
        <v>40</v>
      </c>
      <c r="AD12" s="1"/>
      <c r="AE12" s="8" t="s">
        <v>264</v>
      </c>
      <c r="AF12" s="8" t="s">
        <v>123</v>
      </c>
      <c r="AG12" s="9">
        <v>1</v>
      </c>
      <c r="AH12" s="10">
        <v>2</v>
      </c>
      <c r="AI12" s="10">
        <f>SUM($AH$5*AH12)</f>
        <v>40</v>
      </c>
    </row>
    <row r="13" spans="1:35" ht="24.6">
      <c r="A13" s="8" t="s">
        <v>129</v>
      </c>
      <c r="B13" s="183" t="s">
        <v>25</v>
      </c>
      <c r="C13" s="9">
        <v>0.5</v>
      </c>
      <c r="D13" s="10">
        <v>1</v>
      </c>
      <c r="E13" s="10">
        <f>SUM($D$5*D13)</f>
        <v>20</v>
      </c>
      <c r="F13" s="1"/>
      <c r="G13" s="8" t="s">
        <v>214</v>
      </c>
      <c r="H13" s="183" t="s">
        <v>33</v>
      </c>
      <c r="I13" s="9">
        <v>0.5</v>
      </c>
      <c r="J13" s="10">
        <v>1</v>
      </c>
      <c r="K13" s="10">
        <f>SUM($J$5*J13)</f>
        <v>20</v>
      </c>
      <c r="L13" s="1"/>
      <c r="M13" s="8" t="s">
        <v>249</v>
      </c>
      <c r="N13" s="183" t="s">
        <v>68</v>
      </c>
      <c r="O13" s="9">
        <v>0.5</v>
      </c>
      <c r="P13" s="10">
        <v>1</v>
      </c>
      <c r="Q13" s="10">
        <f>SUM($D$5*P13)</f>
        <v>20</v>
      </c>
      <c r="R13" s="1"/>
      <c r="S13" s="8" t="s">
        <v>250</v>
      </c>
      <c r="T13" s="183" t="s">
        <v>74</v>
      </c>
      <c r="U13" s="9">
        <v>0.5</v>
      </c>
      <c r="V13" s="10">
        <v>1</v>
      </c>
      <c r="W13" s="10">
        <f>SUM($V$5*V13)</f>
        <v>20</v>
      </c>
      <c r="X13" s="1"/>
      <c r="Y13" s="8" t="s">
        <v>259</v>
      </c>
      <c r="Z13" s="183" t="s">
        <v>118</v>
      </c>
      <c r="AA13" s="9">
        <v>0.5</v>
      </c>
      <c r="AB13" s="10">
        <v>1</v>
      </c>
      <c r="AC13" s="10">
        <f>SUM($AB$5*AB13)</f>
        <v>20</v>
      </c>
      <c r="AD13" s="1"/>
      <c r="AE13" s="8" t="s">
        <v>367</v>
      </c>
      <c r="AF13" s="183" t="s">
        <v>124</v>
      </c>
      <c r="AG13" s="9">
        <v>0.5</v>
      </c>
      <c r="AH13" s="10">
        <v>1</v>
      </c>
      <c r="AI13" s="10">
        <f>SUM($AH$5*AH13)</f>
        <v>20</v>
      </c>
    </row>
    <row r="14" spans="1:35" s="136" customFormat="1" ht="24.6">
      <c r="A14" s="49" t="s">
        <v>296</v>
      </c>
      <c r="B14" s="49" t="s">
        <v>465</v>
      </c>
      <c r="C14" s="50">
        <v>0.5</v>
      </c>
      <c r="D14" s="51">
        <v>1</v>
      </c>
      <c r="E14" s="51">
        <f>SUM($D$5*D14)</f>
        <v>20</v>
      </c>
      <c r="F14" s="52"/>
      <c r="G14" s="49" t="s">
        <v>297</v>
      </c>
      <c r="H14" s="49" t="s">
        <v>459</v>
      </c>
      <c r="I14" s="50">
        <v>0.5</v>
      </c>
      <c r="J14" s="51">
        <v>1</v>
      </c>
      <c r="K14" s="51">
        <f>SUM($J$5*J14)</f>
        <v>20</v>
      </c>
      <c r="L14" s="52"/>
      <c r="M14" s="49" t="s">
        <v>295</v>
      </c>
      <c r="N14" s="49" t="s">
        <v>486</v>
      </c>
      <c r="O14" s="50">
        <v>0.5</v>
      </c>
      <c r="P14" s="51">
        <v>1</v>
      </c>
      <c r="Q14" s="51">
        <f>SUM($D$5*P14)</f>
        <v>20</v>
      </c>
      <c r="R14" s="52"/>
      <c r="S14" s="49" t="s">
        <v>298</v>
      </c>
      <c r="T14" s="49" t="s">
        <v>487</v>
      </c>
      <c r="U14" s="50">
        <v>0.5</v>
      </c>
      <c r="V14" s="51">
        <v>1</v>
      </c>
      <c r="W14" s="51">
        <f>SUM($V$5*V14)</f>
        <v>20</v>
      </c>
      <c r="X14" s="52"/>
      <c r="Y14" s="49" t="s">
        <v>299</v>
      </c>
      <c r="Z14" s="49" t="s">
        <v>462</v>
      </c>
      <c r="AA14" s="50">
        <v>0.5</v>
      </c>
      <c r="AB14" s="51">
        <v>1</v>
      </c>
      <c r="AC14" s="51">
        <f>SUM($AB$5*AB14)</f>
        <v>20</v>
      </c>
      <c r="AD14" s="52"/>
      <c r="AE14" s="49" t="s">
        <v>300</v>
      </c>
      <c r="AF14" s="49" t="s">
        <v>464</v>
      </c>
      <c r="AG14" s="50">
        <v>0.5</v>
      </c>
      <c r="AH14" s="51">
        <v>1</v>
      </c>
      <c r="AI14" s="51">
        <f>SUM($AH$5*AH14)</f>
        <v>20</v>
      </c>
    </row>
    <row r="15" spans="1:35" ht="24.6">
      <c r="A15" s="65"/>
      <c r="B15" s="65"/>
      <c r="C15" s="68"/>
      <c r="D15" s="66"/>
      <c r="E15" s="66"/>
      <c r="F15" s="1"/>
      <c r="G15" s="8" t="s">
        <v>130</v>
      </c>
      <c r="H15" s="8" t="s">
        <v>173</v>
      </c>
      <c r="I15" s="9">
        <v>1</v>
      </c>
      <c r="J15" s="10">
        <v>1</v>
      </c>
      <c r="K15" s="10">
        <v>40</v>
      </c>
      <c r="L15" s="1"/>
      <c r="M15" s="65"/>
      <c r="N15" s="65"/>
      <c r="O15" s="68"/>
      <c r="P15" s="66"/>
      <c r="Q15" s="66"/>
      <c r="R15" s="1"/>
      <c r="S15" s="8" t="s">
        <v>251</v>
      </c>
      <c r="T15" s="8" t="s">
        <v>174</v>
      </c>
      <c r="U15" s="9">
        <v>1</v>
      </c>
      <c r="V15" s="10">
        <v>1</v>
      </c>
      <c r="W15" s="10">
        <v>40</v>
      </c>
      <c r="X15" s="1"/>
      <c r="Y15" s="8" t="s">
        <v>260</v>
      </c>
      <c r="Z15" s="8" t="s">
        <v>175</v>
      </c>
      <c r="AA15" s="9">
        <v>1</v>
      </c>
      <c r="AB15" s="10">
        <v>1</v>
      </c>
      <c r="AC15" s="10">
        <v>40</v>
      </c>
      <c r="AD15" s="1"/>
      <c r="AE15" s="87"/>
      <c r="AF15" s="87"/>
      <c r="AG15" s="87"/>
      <c r="AH15" s="87"/>
      <c r="AI15" s="87"/>
    </row>
    <row r="16" spans="1:35" ht="24.6">
      <c r="A16" s="8" t="s">
        <v>131</v>
      </c>
      <c r="B16" s="8" t="s">
        <v>26</v>
      </c>
      <c r="C16" s="9">
        <v>1</v>
      </c>
      <c r="D16" s="10">
        <v>2</v>
      </c>
      <c r="E16" s="10">
        <f>SUM($D$5*D16)</f>
        <v>40</v>
      </c>
      <c r="F16" s="1"/>
      <c r="G16" s="8" t="s">
        <v>216</v>
      </c>
      <c r="H16" s="8" t="s">
        <v>63</v>
      </c>
      <c r="I16" s="9">
        <v>1</v>
      </c>
      <c r="J16" s="10">
        <v>2</v>
      </c>
      <c r="K16" s="10">
        <f>SUM($J$5*J16)</f>
        <v>40</v>
      </c>
      <c r="L16" s="1"/>
      <c r="M16" s="8" t="s">
        <v>253</v>
      </c>
      <c r="N16" s="8" t="s">
        <v>69</v>
      </c>
      <c r="O16" s="9">
        <v>1</v>
      </c>
      <c r="P16" s="10">
        <v>2</v>
      </c>
      <c r="Q16" s="10">
        <f>SUM($D$5*P16)</f>
        <v>40</v>
      </c>
      <c r="R16" s="1"/>
      <c r="S16" s="8" t="s">
        <v>254</v>
      </c>
      <c r="T16" s="8" t="s">
        <v>75</v>
      </c>
      <c r="U16" s="9">
        <v>1</v>
      </c>
      <c r="V16" s="10">
        <v>2</v>
      </c>
      <c r="W16" s="10">
        <f>SUM($V$5*V16)</f>
        <v>40</v>
      </c>
      <c r="X16" s="1"/>
      <c r="Y16" s="8" t="s">
        <v>261</v>
      </c>
      <c r="Z16" s="8" t="s">
        <v>119</v>
      </c>
      <c r="AA16" s="9">
        <v>1</v>
      </c>
      <c r="AB16" s="10">
        <v>2</v>
      </c>
      <c r="AC16" s="10">
        <f>SUM($AB$5*AB16)</f>
        <v>40</v>
      </c>
      <c r="AD16" s="1"/>
      <c r="AE16" s="8" t="s">
        <v>263</v>
      </c>
      <c r="AF16" s="8" t="s">
        <v>125</v>
      </c>
      <c r="AG16" s="9">
        <v>1</v>
      </c>
      <c r="AH16" s="10">
        <v>2</v>
      </c>
      <c r="AI16" s="10">
        <f>SUM($AH$5*AH16)</f>
        <v>40</v>
      </c>
    </row>
    <row r="17" spans="1:35" ht="9.9" customHeight="1">
      <c r="A17" s="14"/>
      <c r="B17" s="15"/>
      <c r="C17" s="16"/>
      <c r="D17" s="16"/>
      <c r="E17" s="17"/>
      <c r="F17" s="13"/>
      <c r="G17" s="14"/>
      <c r="H17" s="15"/>
      <c r="I17" s="15"/>
      <c r="J17" s="15"/>
      <c r="K17" s="17"/>
      <c r="L17" s="1"/>
      <c r="M17" s="14"/>
      <c r="N17" s="15"/>
      <c r="O17" s="16"/>
      <c r="P17" s="16"/>
      <c r="Q17" s="17"/>
      <c r="R17" s="1"/>
      <c r="S17" s="14"/>
      <c r="T17" s="15"/>
      <c r="U17" s="16"/>
      <c r="V17" s="16"/>
      <c r="W17" s="17"/>
      <c r="X17" s="1"/>
      <c r="Y17" s="14"/>
      <c r="Z17" s="15"/>
      <c r="AA17" s="16"/>
      <c r="AB17" s="16"/>
      <c r="AC17" s="17"/>
      <c r="AD17" s="1"/>
      <c r="AE17" s="14"/>
      <c r="AF17" s="15"/>
      <c r="AG17" s="16"/>
      <c r="AH17" s="16"/>
      <c r="AI17" s="17"/>
    </row>
    <row r="18" spans="1:35" ht="24.6">
      <c r="A18" s="207" t="s">
        <v>79</v>
      </c>
      <c r="B18" s="207"/>
      <c r="C18" s="7">
        <f>SUM(C19:C26)</f>
        <v>3.5</v>
      </c>
      <c r="D18" s="11">
        <v>20</v>
      </c>
      <c r="E18" s="115">
        <f>SUM(E19:E26)</f>
        <v>140</v>
      </c>
      <c r="F18" s="116"/>
      <c r="G18" s="207" t="s">
        <v>79</v>
      </c>
      <c r="H18" s="207"/>
      <c r="I18" s="7">
        <f>SUM(I19:I26)</f>
        <v>8</v>
      </c>
      <c r="J18" s="11">
        <v>20</v>
      </c>
      <c r="K18" s="115">
        <f>SUM(K19:K26)</f>
        <v>320</v>
      </c>
      <c r="L18" s="116"/>
      <c r="M18" s="207" t="s">
        <v>79</v>
      </c>
      <c r="N18" s="207"/>
      <c r="O18" s="7">
        <f>SUM(O19:O26)</f>
        <v>8</v>
      </c>
      <c r="P18" s="11">
        <v>20</v>
      </c>
      <c r="Q18" s="115">
        <f>SUM(Q19:Q26)</f>
        <v>320</v>
      </c>
      <c r="R18" s="116"/>
      <c r="S18" s="207" t="s">
        <v>79</v>
      </c>
      <c r="T18" s="207"/>
      <c r="U18" s="7">
        <f>SUM(U19:U23,U24:U26)</f>
        <v>8</v>
      </c>
      <c r="V18" s="11">
        <v>20</v>
      </c>
      <c r="W18" s="115">
        <f>SUM(W19:W23,W24:W26)</f>
        <v>320</v>
      </c>
      <c r="X18" s="116"/>
      <c r="Y18" s="207" t="s">
        <v>79</v>
      </c>
      <c r="Z18" s="207"/>
      <c r="AA18" s="7">
        <f>SUM(AA19:AA25)</f>
        <v>7.5</v>
      </c>
      <c r="AB18" s="11">
        <v>20</v>
      </c>
      <c r="AC18" s="115">
        <f>SUM(AC19:AC25)</f>
        <v>300</v>
      </c>
      <c r="AD18" s="116"/>
      <c r="AE18" s="207" t="s">
        <v>79</v>
      </c>
      <c r="AF18" s="207"/>
      <c r="AG18" s="7">
        <f>SUM(AG19:AG26)</f>
        <v>7.5</v>
      </c>
      <c r="AH18" s="11">
        <v>20</v>
      </c>
      <c r="AI18" s="115">
        <f>SUM(AI19:AI26)</f>
        <v>300</v>
      </c>
    </row>
    <row r="19" spans="1:35" ht="24.6">
      <c r="A19" s="64"/>
      <c r="B19" s="65"/>
      <c r="C19" s="66"/>
      <c r="D19" s="66"/>
      <c r="E19" s="66"/>
      <c r="F19" s="52"/>
      <c r="G19" s="49" t="s">
        <v>223</v>
      </c>
      <c r="H19" s="61" t="s">
        <v>147</v>
      </c>
      <c r="I19" s="50">
        <v>1.5</v>
      </c>
      <c r="J19" s="51">
        <v>3</v>
      </c>
      <c r="K19" s="51">
        <f>SUM(J19*$J$18)</f>
        <v>60</v>
      </c>
      <c r="L19" s="52"/>
      <c r="M19" s="49" t="s">
        <v>226</v>
      </c>
      <c r="N19" s="61" t="s">
        <v>150</v>
      </c>
      <c r="O19" s="50">
        <v>1.5</v>
      </c>
      <c r="P19" s="51">
        <v>3</v>
      </c>
      <c r="Q19" s="51">
        <f>SUM(P19*$P$18)</f>
        <v>60</v>
      </c>
      <c r="R19" s="52"/>
      <c r="S19" s="49" t="s">
        <v>229</v>
      </c>
      <c r="T19" s="61" t="s">
        <v>153</v>
      </c>
      <c r="U19" s="50">
        <v>1.5</v>
      </c>
      <c r="V19" s="51">
        <v>3</v>
      </c>
      <c r="W19" s="51">
        <f>SUM(V19*$V$18)</f>
        <v>60</v>
      </c>
      <c r="X19" s="52"/>
      <c r="Y19" s="49" t="s">
        <v>232</v>
      </c>
      <c r="Z19" s="61" t="s">
        <v>156</v>
      </c>
      <c r="AA19" s="51">
        <v>1.5</v>
      </c>
      <c r="AB19" s="51">
        <v>3</v>
      </c>
      <c r="AC19" s="51">
        <f>SUM(AB19*$AB$18)</f>
        <v>60</v>
      </c>
      <c r="AD19" s="52"/>
      <c r="AE19" s="49" t="s">
        <v>235</v>
      </c>
      <c r="AF19" s="61" t="s">
        <v>159</v>
      </c>
      <c r="AG19" s="51">
        <v>1.5</v>
      </c>
      <c r="AH19" s="51">
        <v>3</v>
      </c>
      <c r="AI19" s="51">
        <f>SUM(AH19*$AH$18)</f>
        <v>60</v>
      </c>
    </row>
    <row r="20" spans="1:35" ht="24.6">
      <c r="A20" s="64"/>
      <c r="B20" s="65"/>
      <c r="C20" s="66"/>
      <c r="D20" s="66"/>
      <c r="E20" s="66"/>
      <c r="F20" s="52"/>
      <c r="G20" s="49" t="s">
        <v>224</v>
      </c>
      <c r="H20" s="49" t="s">
        <v>148</v>
      </c>
      <c r="I20" s="51">
        <v>1.5</v>
      </c>
      <c r="J20" s="51">
        <v>3</v>
      </c>
      <c r="K20" s="51">
        <f>SUM(J20*$J$18)</f>
        <v>60</v>
      </c>
      <c r="L20" s="52"/>
      <c r="M20" s="49" t="s">
        <v>227</v>
      </c>
      <c r="N20" s="49" t="s">
        <v>151</v>
      </c>
      <c r="O20" s="51">
        <v>1.5</v>
      </c>
      <c r="P20" s="51">
        <v>3</v>
      </c>
      <c r="Q20" s="51">
        <f>SUM(P20*$P$18)</f>
        <v>60</v>
      </c>
      <c r="R20" s="52"/>
      <c r="S20" s="49" t="s">
        <v>230</v>
      </c>
      <c r="T20" s="49" t="s">
        <v>154</v>
      </c>
      <c r="U20" s="51">
        <v>1.5</v>
      </c>
      <c r="V20" s="51">
        <v>3</v>
      </c>
      <c r="W20" s="51">
        <f>SUM(V20*$V$18)</f>
        <v>60</v>
      </c>
      <c r="X20" s="52"/>
      <c r="Y20" s="49" t="s">
        <v>233</v>
      </c>
      <c r="Z20" s="49" t="s">
        <v>157</v>
      </c>
      <c r="AA20" s="51">
        <v>1.5</v>
      </c>
      <c r="AB20" s="51">
        <v>3</v>
      </c>
      <c r="AC20" s="51">
        <f>SUM(AB20*$AB$18)</f>
        <v>60</v>
      </c>
      <c r="AD20" s="52"/>
      <c r="AE20" s="49" t="s">
        <v>236</v>
      </c>
      <c r="AF20" s="49" t="s">
        <v>160</v>
      </c>
      <c r="AG20" s="51">
        <v>1.5</v>
      </c>
      <c r="AH20" s="51">
        <v>3</v>
      </c>
      <c r="AI20" s="51">
        <f>SUM(AH20*$AH$18)</f>
        <v>60</v>
      </c>
    </row>
    <row r="21" spans="1:35" ht="24.6">
      <c r="A21" s="62" t="s">
        <v>341</v>
      </c>
      <c r="B21" s="49" t="s">
        <v>185</v>
      </c>
      <c r="C21" s="51">
        <v>0.5</v>
      </c>
      <c r="D21" s="51">
        <v>1</v>
      </c>
      <c r="E21" s="51">
        <v>20</v>
      </c>
      <c r="F21" s="52"/>
      <c r="G21" s="49" t="s">
        <v>225</v>
      </c>
      <c r="H21" s="49" t="s">
        <v>149</v>
      </c>
      <c r="I21" s="51">
        <v>1.5</v>
      </c>
      <c r="J21" s="51">
        <v>3</v>
      </c>
      <c r="K21" s="51">
        <f>SUM(J21*$J$18)</f>
        <v>60</v>
      </c>
      <c r="L21" s="52"/>
      <c r="M21" s="49" t="s">
        <v>228</v>
      </c>
      <c r="N21" s="49" t="s">
        <v>152</v>
      </c>
      <c r="O21" s="51">
        <v>1.5</v>
      </c>
      <c r="P21" s="51">
        <v>3</v>
      </c>
      <c r="Q21" s="51">
        <f>SUM(P21*$P$18)</f>
        <v>60</v>
      </c>
      <c r="R21" s="52"/>
      <c r="S21" s="49" t="s">
        <v>231</v>
      </c>
      <c r="T21" s="49" t="s">
        <v>155</v>
      </c>
      <c r="U21" s="51">
        <v>1.5</v>
      </c>
      <c r="V21" s="51">
        <v>3</v>
      </c>
      <c r="W21" s="51">
        <f>SUM(V21*$V$18)</f>
        <v>60</v>
      </c>
      <c r="X21" s="52"/>
      <c r="Y21" s="49" t="s">
        <v>234</v>
      </c>
      <c r="Z21" s="49" t="s">
        <v>158</v>
      </c>
      <c r="AA21" s="51">
        <v>1.5</v>
      </c>
      <c r="AB21" s="51">
        <v>3</v>
      </c>
      <c r="AC21" s="51">
        <f>SUM(AB21*$AB$18)</f>
        <v>60</v>
      </c>
      <c r="AD21" s="52"/>
      <c r="AE21" s="49" t="s">
        <v>237</v>
      </c>
      <c r="AF21" s="49" t="s">
        <v>161</v>
      </c>
      <c r="AG21" s="51">
        <v>1.5</v>
      </c>
      <c r="AH21" s="51">
        <v>3</v>
      </c>
      <c r="AI21" s="51">
        <f>SUM(AH21*$AH$18)</f>
        <v>60</v>
      </c>
    </row>
    <row r="22" spans="1:35" ht="24.6">
      <c r="A22" s="62" t="s">
        <v>276</v>
      </c>
      <c r="B22" s="57" t="s">
        <v>467</v>
      </c>
      <c r="C22" s="50">
        <v>1</v>
      </c>
      <c r="D22" s="51">
        <v>2</v>
      </c>
      <c r="E22" s="51">
        <f>SUM($D$5*D22)</f>
        <v>40</v>
      </c>
      <c r="F22" s="52"/>
      <c r="G22" s="49" t="s">
        <v>277</v>
      </c>
      <c r="H22" s="57" t="s">
        <v>472</v>
      </c>
      <c r="I22" s="50">
        <v>1</v>
      </c>
      <c r="J22" s="51">
        <v>2</v>
      </c>
      <c r="K22" s="51">
        <f>SUM($D$5*J22)</f>
        <v>40</v>
      </c>
      <c r="L22" s="52"/>
      <c r="M22" s="49" t="s">
        <v>329</v>
      </c>
      <c r="N22" s="57" t="s">
        <v>471</v>
      </c>
      <c r="O22" s="50">
        <v>1</v>
      </c>
      <c r="P22" s="51">
        <v>2</v>
      </c>
      <c r="Q22" s="51">
        <f>SUM($D$5*P22)</f>
        <v>40</v>
      </c>
      <c r="R22" s="52"/>
      <c r="S22" s="49" t="s">
        <v>332</v>
      </c>
      <c r="T22" s="57" t="s">
        <v>505</v>
      </c>
      <c r="U22" s="50">
        <v>1</v>
      </c>
      <c r="V22" s="51">
        <v>2</v>
      </c>
      <c r="W22" s="51">
        <f>SUM($D$5*V22)</f>
        <v>40</v>
      </c>
      <c r="X22" s="52"/>
      <c r="Y22" s="49" t="s">
        <v>278</v>
      </c>
      <c r="Z22" s="57" t="s">
        <v>469</v>
      </c>
      <c r="AA22" s="50">
        <v>1</v>
      </c>
      <c r="AB22" s="51">
        <v>2</v>
      </c>
      <c r="AC22" s="51">
        <f>SUM($D$5*AB22)</f>
        <v>40</v>
      </c>
      <c r="AD22" s="52"/>
      <c r="AE22" s="49" t="s">
        <v>279</v>
      </c>
      <c r="AF22" s="57" t="s">
        <v>468</v>
      </c>
      <c r="AG22" s="50">
        <v>1</v>
      </c>
      <c r="AH22" s="51">
        <v>2</v>
      </c>
      <c r="AI22" s="51">
        <f>SUM($D$5*AH22)</f>
        <v>40</v>
      </c>
    </row>
    <row r="23" spans="1:35" ht="24.6">
      <c r="A23" s="65"/>
      <c r="B23" s="65"/>
      <c r="C23" s="66"/>
      <c r="D23" s="66"/>
      <c r="E23" s="66"/>
      <c r="F23" s="52"/>
      <c r="G23" s="49" t="s">
        <v>395</v>
      </c>
      <c r="H23" s="49" t="s">
        <v>368</v>
      </c>
      <c r="I23" s="51">
        <v>0.5</v>
      </c>
      <c r="J23" s="51">
        <v>1</v>
      </c>
      <c r="K23" s="51">
        <f>SUM($D$5*J23)</f>
        <v>20</v>
      </c>
      <c r="L23" s="52"/>
      <c r="M23" s="49" t="s">
        <v>396</v>
      </c>
      <c r="N23" s="49" t="s">
        <v>369</v>
      </c>
      <c r="O23" s="51">
        <v>0.5</v>
      </c>
      <c r="P23" s="51">
        <v>1</v>
      </c>
      <c r="Q23" s="51">
        <f>SUM($D$5*P23)</f>
        <v>20</v>
      </c>
      <c r="R23" s="52"/>
      <c r="S23" s="49" t="s">
        <v>397</v>
      </c>
      <c r="T23" s="49" t="s">
        <v>370</v>
      </c>
      <c r="U23" s="51">
        <v>0.5</v>
      </c>
      <c r="V23" s="51">
        <v>1</v>
      </c>
      <c r="W23" s="51">
        <f>SUM($D$5*V23)</f>
        <v>20</v>
      </c>
      <c r="X23" s="52"/>
      <c r="Y23" s="49" t="s">
        <v>398</v>
      </c>
      <c r="Z23" s="49" t="s">
        <v>380</v>
      </c>
      <c r="AA23" s="51">
        <v>0.5</v>
      </c>
      <c r="AB23" s="51">
        <v>1</v>
      </c>
      <c r="AC23" s="51">
        <f>SUM($D$5*AB23)</f>
        <v>20</v>
      </c>
      <c r="AD23" s="52"/>
      <c r="AE23" s="65"/>
      <c r="AF23" s="65"/>
      <c r="AG23" s="66"/>
      <c r="AH23" s="66"/>
      <c r="AI23" s="66"/>
    </row>
    <row r="24" spans="1:35" ht="24.6">
      <c r="A24" s="57" t="s">
        <v>491</v>
      </c>
      <c r="B24" s="184" t="s">
        <v>497</v>
      </c>
      <c r="C24" s="58">
        <v>1</v>
      </c>
      <c r="D24" s="59">
        <v>2</v>
      </c>
      <c r="E24" s="59">
        <f t="shared" ref="E24" si="1">SUM($D$5*D24)</f>
        <v>40</v>
      </c>
      <c r="F24" s="60"/>
      <c r="G24" s="57" t="s">
        <v>492</v>
      </c>
      <c r="H24" s="57" t="s">
        <v>498</v>
      </c>
      <c r="I24" s="58">
        <v>1</v>
      </c>
      <c r="J24" s="59">
        <v>2</v>
      </c>
      <c r="K24" s="59">
        <f t="shared" ref="K24" si="2">SUM($D$5*J24)</f>
        <v>40</v>
      </c>
      <c r="L24" s="60"/>
      <c r="M24" s="57" t="s">
        <v>493</v>
      </c>
      <c r="N24" s="185" t="s">
        <v>499</v>
      </c>
      <c r="O24" s="58">
        <v>1</v>
      </c>
      <c r="P24" s="59">
        <v>2</v>
      </c>
      <c r="Q24" s="59">
        <f t="shared" ref="Q24" si="3">SUM($D$5*P24)</f>
        <v>40</v>
      </c>
      <c r="R24" s="60"/>
      <c r="S24" s="57" t="s">
        <v>494</v>
      </c>
      <c r="T24" s="184" t="s">
        <v>500</v>
      </c>
      <c r="U24" s="58">
        <v>1</v>
      </c>
      <c r="V24" s="59">
        <v>2</v>
      </c>
      <c r="W24" s="59">
        <f t="shared" ref="W24" si="4">SUM($D$5*V24)</f>
        <v>40</v>
      </c>
      <c r="X24" s="60"/>
      <c r="Y24" s="57" t="s">
        <v>495</v>
      </c>
      <c r="Z24" s="111" t="s">
        <v>501</v>
      </c>
      <c r="AA24" s="58">
        <v>1</v>
      </c>
      <c r="AB24" s="59">
        <v>2</v>
      </c>
      <c r="AC24" s="59">
        <f>SUM($D$5*AB24)</f>
        <v>40</v>
      </c>
      <c r="AD24" s="60"/>
      <c r="AE24" s="57" t="s">
        <v>496</v>
      </c>
      <c r="AF24" s="57" t="s">
        <v>502</v>
      </c>
      <c r="AG24" s="58">
        <v>1</v>
      </c>
      <c r="AH24" s="59">
        <v>2</v>
      </c>
      <c r="AI24" s="59">
        <f t="shared" ref="AI24" si="5">SUM($D$5*AH24)</f>
        <v>40</v>
      </c>
    </row>
    <row r="25" spans="1:35" ht="24.6">
      <c r="A25" s="62" t="s">
        <v>490</v>
      </c>
      <c r="B25" s="85" t="s">
        <v>399</v>
      </c>
      <c r="C25" s="51">
        <v>0.5</v>
      </c>
      <c r="D25" s="51">
        <v>1</v>
      </c>
      <c r="E25" s="51">
        <f>SUM($D$5*D25)</f>
        <v>20</v>
      </c>
      <c r="F25" s="52"/>
      <c r="G25" s="49" t="s">
        <v>489</v>
      </c>
      <c r="H25" s="85" t="s">
        <v>400</v>
      </c>
      <c r="I25" s="51">
        <v>0.5</v>
      </c>
      <c r="J25" s="51">
        <v>1</v>
      </c>
      <c r="K25" s="51">
        <f>SUM($D$5*J25)</f>
        <v>20</v>
      </c>
      <c r="L25" s="52"/>
      <c r="M25" s="49" t="s">
        <v>330</v>
      </c>
      <c r="N25" s="85" t="s">
        <v>401</v>
      </c>
      <c r="O25" s="51">
        <v>0.5</v>
      </c>
      <c r="P25" s="51">
        <v>1</v>
      </c>
      <c r="Q25" s="51">
        <f>SUM($D$5*P25)</f>
        <v>20</v>
      </c>
      <c r="R25" s="52"/>
      <c r="S25" s="49" t="s">
        <v>331</v>
      </c>
      <c r="T25" s="85" t="s">
        <v>402</v>
      </c>
      <c r="U25" s="51">
        <v>0.5</v>
      </c>
      <c r="V25" s="51">
        <v>1</v>
      </c>
      <c r="W25" s="51">
        <f>SUM($D$5*V25)</f>
        <v>20</v>
      </c>
      <c r="X25" s="52"/>
      <c r="Y25" s="57" t="s">
        <v>334</v>
      </c>
      <c r="Z25" s="85" t="s">
        <v>416</v>
      </c>
      <c r="AA25" s="51">
        <v>0.5</v>
      </c>
      <c r="AB25" s="51">
        <v>1</v>
      </c>
      <c r="AC25" s="51">
        <f>SUM($D$5*AB25)</f>
        <v>20</v>
      </c>
      <c r="AD25" s="52"/>
      <c r="AE25" s="57" t="s">
        <v>488</v>
      </c>
      <c r="AF25" s="85" t="s">
        <v>417</v>
      </c>
      <c r="AG25" s="51">
        <v>0.5</v>
      </c>
      <c r="AH25" s="51">
        <v>1</v>
      </c>
      <c r="AI25" s="51">
        <f>SUM($D$5*AH25)</f>
        <v>20</v>
      </c>
    </row>
    <row r="26" spans="1:35" s="136" customFormat="1" ht="24.6">
      <c r="A26" s="49" t="s">
        <v>353</v>
      </c>
      <c r="B26" s="49" t="s">
        <v>479</v>
      </c>
      <c r="C26" s="50">
        <v>0.5</v>
      </c>
      <c r="D26" s="51">
        <v>1</v>
      </c>
      <c r="E26" s="51">
        <f>SUM($J$5*D26)</f>
        <v>20</v>
      </c>
      <c r="F26" s="52"/>
      <c r="G26" s="49" t="s">
        <v>355</v>
      </c>
      <c r="H26" s="49" t="s">
        <v>480</v>
      </c>
      <c r="I26" s="50">
        <v>0.5</v>
      </c>
      <c r="J26" s="51">
        <v>1</v>
      </c>
      <c r="K26" s="51">
        <f>SUM($J$5*J26)</f>
        <v>20</v>
      </c>
      <c r="L26" s="52"/>
      <c r="M26" s="49" t="s">
        <v>357</v>
      </c>
      <c r="N26" s="49" t="s">
        <v>477</v>
      </c>
      <c r="O26" s="50">
        <v>0.5</v>
      </c>
      <c r="P26" s="51">
        <v>1</v>
      </c>
      <c r="Q26" s="51">
        <f>SUM($V$5*P26)</f>
        <v>20</v>
      </c>
      <c r="R26" s="52"/>
      <c r="S26" s="49" t="s">
        <v>360</v>
      </c>
      <c r="T26" s="49" t="s">
        <v>481</v>
      </c>
      <c r="U26" s="50">
        <v>0.5</v>
      </c>
      <c r="V26" s="51">
        <v>1</v>
      </c>
      <c r="W26" s="51">
        <f>SUM($V$5*V26)</f>
        <v>20</v>
      </c>
      <c r="X26" s="52"/>
      <c r="Y26" s="49"/>
      <c r="Z26" s="49"/>
      <c r="AA26" s="51"/>
      <c r="AB26" s="51"/>
      <c r="AC26" s="51"/>
      <c r="AD26" s="52"/>
      <c r="AE26" s="49" t="s">
        <v>362</v>
      </c>
      <c r="AF26" s="49" t="s">
        <v>448</v>
      </c>
      <c r="AG26" s="51">
        <v>0.5</v>
      </c>
      <c r="AH26" s="51">
        <v>1</v>
      </c>
      <c r="AI26" s="51">
        <f>SUM($D$5*AH26)</f>
        <v>20</v>
      </c>
    </row>
    <row r="27" spans="1:35" ht="9.9" customHeight="1">
      <c r="A27" s="14"/>
      <c r="B27" s="15"/>
      <c r="C27" s="16"/>
      <c r="D27" s="16"/>
      <c r="E27" s="17"/>
      <c r="F27" s="1"/>
      <c r="G27" s="14"/>
      <c r="H27" s="15"/>
      <c r="I27" s="15"/>
      <c r="J27" s="15"/>
      <c r="K27" s="17"/>
      <c r="L27" s="1"/>
      <c r="M27" s="14"/>
      <c r="N27" s="15"/>
      <c r="O27" s="16"/>
      <c r="P27" s="16"/>
      <c r="Q27" s="17"/>
      <c r="R27" s="1"/>
      <c r="S27" s="14"/>
      <c r="T27" s="15"/>
      <c r="U27" s="16"/>
      <c r="V27" s="16"/>
      <c r="W27" s="17"/>
      <c r="X27" s="1"/>
      <c r="Y27" s="14"/>
      <c r="Z27" s="15"/>
      <c r="AA27" s="16"/>
      <c r="AB27" s="16"/>
      <c r="AC27" s="17"/>
      <c r="AD27" s="1"/>
      <c r="AE27" s="14"/>
      <c r="AF27" s="15"/>
      <c r="AG27" s="16"/>
      <c r="AH27" s="16"/>
      <c r="AI27" s="17"/>
    </row>
    <row r="28" spans="1:35" ht="21" customHeight="1">
      <c r="A28" s="14"/>
      <c r="B28" s="55" t="s">
        <v>184</v>
      </c>
      <c r="C28" s="56">
        <f>SUM(C18,C5)</f>
        <v>14.5</v>
      </c>
      <c r="D28" s="16"/>
      <c r="E28" s="17"/>
      <c r="F28" s="1"/>
      <c r="G28" s="14"/>
      <c r="H28" s="55" t="s">
        <v>184</v>
      </c>
      <c r="I28" s="56">
        <f>SUM(I18,I5)</f>
        <v>14</v>
      </c>
      <c r="J28" s="15"/>
      <c r="K28" s="17"/>
      <c r="L28" s="1"/>
      <c r="M28" s="14"/>
      <c r="N28" s="55" t="s">
        <v>184</v>
      </c>
      <c r="O28" s="56">
        <f>SUM(O18,O5)</f>
        <v>14</v>
      </c>
      <c r="P28" s="16"/>
      <c r="Q28" s="17"/>
      <c r="R28" s="1"/>
      <c r="S28" s="14"/>
      <c r="T28" s="55" t="s">
        <v>184</v>
      </c>
      <c r="U28" s="56">
        <f>SUM(U18,U5)</f>
        <v>14</v>
      </c>
      <c r="V28" s="16"/>
      <c r="W28" s="17"/>
      <c r="X28" s="1"/>
      <c r="Y28" s="14"/>
      <c r="Z28" s="55" t="s">
        <v>184</v>
      </c>
      <c r="AA28" s="56">
        <f>SUM(AA18,AA5)</f>
        <v>14.5</v>
      </c>
      <c r="AB28" s="16"/>
      <c r="AC28" s="17"/>
      <c r="AD28" s="1"/>
      <c r="AE28" s="14"/>
      <c r="AF28" s="55" t="s">
        <v>184</v>
      </c>
      <c r="AG28" s="56">
        <f>SUM(AG18,AG5)</f>
        <v>12.5</v>
      </c>
      <c r="AH28" s="16"/>
      <c r="AI28" s="17"/>
    </row>
    <row r="29" spans="1:35" ht="9.9" customHeight="1">
      <c r="A29" s="14"/>
      <c r="B29" s="15"/>
      <c r="C29" s="16"/>
      <c r="D29" s="16"/>
      <c r="E29" s="17"/>
      <c r="F29" s="1"/>
      <c r="G29" s="14"/>
      <c r="H29" s="15"/>
      <c r="I29" s="15"/>
      <c r="J29" s="15"/>
      <c r="K29" s="17"/>
      <c r="L29" s="1"/>
      <c r="M29" s="14"/>
      <c r="N29" s="15"/>
      <c r="O29" s="16"/>
      <c r="P29" s="16"/>
      <c r="Q29" s="17"/>
      <c r="R29" s="1"/>
      <c r="S29" s="14"/>
      <c r="T29" s="15"/>
      <c r="U29" s="16"/>
      <c r="V29" s="16"/>
      <c r="W29" s="17"/>
      <c r="X29" s="1"/>
      <c r="Y29" s="14"/>
      <c r="Z29" s="15"/>
      <c r="AA29" s="16"/>
      <c r="AB29" s="16"/>
      <c r="AC29" s="17"/>
      <c r="AD29" s="1"/>
      <c r="AE29" s="14"/>
      <c r="AF29" s="15"/>
      <c r="AG29" s="16"/>
      <c r="AH29" s="16"/>
      <c r="AI29" s="17"/>
    </row>
    <row r="30" spans="1:35" ht="24.6">
      <c r="A30" s="206" t="s">
        <v>80</v>
      </c>
      <c r="B30" s="206"/>
      <c r="C30" s="10"/>
      <c r="D30" s="10"/>
      <c r="E30" s="115">
        <f>SUM(E32,E34,E35,E37)</f>
        <v>60</v>
      </c>
      <c r="F30" s="1"/>
      <c r="G30" s="206" t="s">
        <v>80</v>
      </c>
      <c r="H30" s="206"/>
      <c r="I30" s="10"/>
      <c r="J30" s="10"/>
      <c r="K30" s="115">
        <f>SUM(K32,K34,K35,K37)</f>
        <v>60</v>
      </c>
      <c r="L30" s="1"/>
      <c r="M30" s="206" t="s">
        <v>80</v>
      </c>
      <c r="N30" s="206"/>
      <c r="O30" s="10"/>
      <c r="P30" s="10"/>
      <c r="Q30" s="115">
        <f>SUM(Q32,Q34,Q35,Q37)</f>
        <v>60</v>
      </c>
      <c r="R30" s="1"/>
      <c r="S30" s="206" t="s">
        <v>80</v>
      </c>
      <c r="T30" s="206"/>
      <c r="U30" s="10"/>
      <c r="V30" s="10"/>
      <c r="W30" s="115">
        <f>SUM(W32,W34,W35,W37)</f>
        <v>60</v>
      </c>
      <c r="X30" s="1"/>
      <c r="Y30" s="206" t="s">
        <v>80</v>
      </c>
      <c r="Z30" s="206"/>
      <c r="AA30" s="10"/>
      <c r="AB30" s="10"/>
      <c r="AC30" s="115">
        <f>SUM(AC32,AC34,AC35,AC37)</f>
        <v>60</v>
      </c>
      <c r="AD30" s="1"/>
      <c r="AE30" s="206" t="s">
        <v>80</v>
      </c>
      <c r="AF30" s="206"/>
      <c r="AG30" s="10"/>
      <c r="AH30" s="10"/>
      <c r="AI30" s="115">
        <f>SUM(AI32,AI34,AI35,AI37)</f>
        <v>60</v>
      </c>
    </row>
    <row r="31" spans="1:35" ht="24.6">
      <c r="A31" s="208" t="s">
        <v>81</v>
      </c>
      <c r="B31" s="209"/>
      <c r="C31" s="209"/>
      <c r="D31" s="209"/>
      <c r="E31" s="210"/>
      <c r="F31" s="1"/>
      <c r="G31" s="18" t="s">
        <v>81</v>
      </c>
      <c r="H31" s="19"/>
      <c r="I31" s="19"/>
      <c r="J31" s="19"/>
      <c r="K31" s="20"/>
      <c r="L31" s="1"/>
      <c r="M31" s="208" t="s">
        <v>81</v>
      </c>
      <c r="N31" s="209"/>
      <c r="O31" s="209"/>
      <c r="P31" s="209"/>
      <c r="Q31" s="210"/>
      <c r="R31" s="1"/>
      <c r="S31" s="18" t="s">
        <v>81</v>
      </c>
      <c r="T31" s="19"/>
      <c r="U31" s="19"/>
      <c r="V31" s="19"/>
      <c r="W31" s="20"/>
      <c r="X31" s="1"/>
      <c r="Y31" s="208" t="s">
        <v>81</v>
      </c>
      <c r="Z31" s="209"/>
      <c r="AA31" s="209"/>
      <c r="AB31" s="209"/>
      <c r="AC31" s="210"/>
      <c r="AD31" s="1"/>
      <c r="AE31" s="18" t="s">
        <v>81</v>
      </c>
      <c r="AF31" s="19"/>
      <c r="AG31" s="19"/>
      <c r="AH31" s="19"/>
      <c r="AI31" s="20"/>
    </row>
    <row r="32" spans="1:35" ht="24.6">
      <c r="A32" s="8"/>
      <c r="B32" s="8" t="s">
        <v>87</v>
      </c>
      <c r="C32" s="10"/>
      <c r="D32" s="10"/>
      <c r="E32" s="10">
        <v>20</v>
      </c>
      <c r="F32" s="1"/>
      <c r="G32" s="8"/>
      <c r="H32" s="8" t="s">
        <v>88</v>
      </c>
      <c r="I32" s="10"/>
      <c r="J32" s="10"/>
      <c r="K32" s="10">
        <v>20</v>
      </c>
      <c r="L32" s="1"/>
      <c r="M32" s="8"/>
      <c r="N32" s="8" t="s">
        <v>91</v>
      </c>
      <c r="O32" s="10"/>
      <c r="P32" s="10"/>
      <c r="Q32" s="10">
        <v>20</v>
      </c>
      <c r="R32" s="1"/>
      <c r="S32" s="8"/>
      <c r="T32" s="8" t="s">
        <v>93</v>
      </c>
      <c r="U32" s="10"/>
      <c r="V32" s="10"/>
      <c r="W32" s="10">
        <v>20</v>
      </c>
      <c r="X32" s="1"/>
      <c r="Y32" s="8"/>
      <c r="Z32" s="8" t="s">
        <v>132</v>
      </c>
      <c r="AA32" s="10"/>
      <c r="AB32" s="10"/>
      <c r="AC32" s="10">
        <v>20</v>
      </c>
      <c r="AD32" s="1"/>
      <c r="AE32" s="8"/>
      <c r="AF32" s="8" t="s">
        <v>133</v>
      </c>
      <c r="AG32" s="10"/>
      <c r="AH32" s="10"/>
      <c r="AI32" s="10">
        <v>20</v>
      </c>
    </row>
    <row r="33" spans="1:35" ht="24.6">
      <c r="A33" s="208" t="s">
        <v>82</v>
      </c>
      <c r="B33" s="209"/>
      <c r="C33" s="209"/>
      <c r="D33" s="209"/>
      <c r="E33" s="210"/>
      <c r="F33" s="1"/>
      <c r="G33" s="18" t="s">
        <v>82</v>
      </c>
      <c r="H33" s="19"/>
      <c r="I33" s="19"/>
      <c r="J33" s="19"/>
      <c r="K33" s="20"/>
      <c r="L33" s="1"/>
      <c r="M33" s="208" t="s">
        <v>82</v>
      </c>
      <c r="N33" s="209"/>
      <c r="O33" s="209"/>
      <c r="P33" s="209"/>
      <c r="Q33" s="210"/>
      <c r="R33" s="1"/>
      <c r="S33" s="18" t="s">
        <v>82</v>
      </c>
      <c r="T33" s="19"/>
      <c r="U33" s="19"/>
      <c r="V33" s="19"/>
      <c r="W33" s="20"/>
      <c r="X33" s="1"/>
      <c r="Y33" s="208" t="s">
        <v>82</v>
      </c>
      <c r="Z33" s="209"/>
      <c r="AA33" s="209"/>
      <c r="AB33" s="209"/>
      <c r="AC33" s="210"/>
      <c r="AD33" s="1"/>
      <c r="AE33" s="18" t="s">
        <v>82</v>
      </c>
      <c r="AF33" s="19"/>
      <c r="AG33" s="19"/>
      <c r="AH33" s="19"/>
      <c r="AI33" s="20"/>
    </row>
    <row r="34" spans="1:35" ht="3.75" customHeight="1">
      <c r="A34" s="8"/>
      <c r="B34" s="8"/>
      <c r="C34" s="10"/>
      <c r="D34" s="10"/>
      <c r="E34" s="10"/>
      <c r="F34" s="1"/>
      <c r="G34" s="8"/>
      <c r="H34" s="8"/>
      <c r="I34" s="10"/>
      <c r="J34" s="10"/>
      <c r="K34" s="10"/>
      <c r="L34" s="1"/>
      <c r="M34" s="8"/>
      <c r="N34" s="8"/>
      <c r="O34" s="10"/>
      <c r="P34" s="10"/>
      <c r="Q34" s="10"/>
      <c r="R34" s="1"/>
      <c r="S34" s="8"/>
      <c r="T34" s="8"/>
      <c r="U34" s="10"/>
      <c r="V34" s="10"/>
      <c r="W34" s="10"/>
      <c r="X34" s="1"/>
      <c r="Y34" s="8"/>
      <c r="Z34" s="8"/>
      <c r="AA34" s="10"/>
      <c r="AB34" s="10"/>
      <c r="AC34" s="10"/>
      <c r="AD34" s="1"/>
      <c r="AE34" s="8"/>
      <c r="AF34" s="8"/>
      <c r="AG34" s="10"/>
      <c r="AH34" s="10"/>
      <c r="AI34" s="10"/>
    </row>
    <row r="35" spans="1:35" ht="24.6">
      <c r="A35" s="8"/>
      <c r="B35" s="8" t="s">
        <v>83</v>
      </c>
      <c r="C35" s="10"/>
      <c r="D35" s="10"/>
      <c r="E35" s="10">
        <v>30</v>
      </c>
      <c r="F35" s="1"/>
      <c r="G35" s="8"/>
      <c r="H35" s="8" t="s">
        <v>83</v>
      </c>
      <c r="I35" s="10"/>
      <c r="J35" s="10"/>
      <c r="K35" s="10">
        <v>30</v>
      </c>
      <c r="L35" s="1"/>
      <c r="M35" s="8"/>
      <c r="N35" s="8" t="s">
        <v>83</v>
      </c>
      <c r="O35" s="10"/>
      <c r="P35" s="10"/>
      <c r="Q35" s="10">
        <v>30</v>
      </c>
      <c r="R35" s="1"/>
      <c r="S35" s="8"/>
      <c r="T35" s="8" t="s">
        <v>83</v>
      </c>
      <c r="U35" s="10"/>
      <c r="V35" s="10"/>
      <c r="W35" s="10">
        <v>30</v>
      </c>
      <c r="X35" s="1"/>
      <c r="Y35" s="8"/>
      <c r="Z35" s="8" t="s">
        <v>83</v>
      </c>
      <c r="AA35" s="10"/>
      <c r="AB35" s="10"/>
      <c r="AC35" s="10">
        <v>30</v>
      </c>
      <c r="AD35" s="1"/>
      <c r="AE35" s="8"/>
      <c r="AF35" s="8" t="s">
        <v>83</v>
      </c>
      <c r="AG35" s="10"/>
      <c r="AH35" s="10"/>
      <c r="AI35" s="10">
        <v>30</v>
      </c>
    </row>
    <row r="36" spans="1:35" ht="24.6">
      <c r="A36" s="208" t="s">
        <v>84</v>
      </c>
      <c r="B36" s="209"/>
      <c r="C36" s="209"/>
      <c r="D36" s="209"/>
      <c r="E36" s="210"/>
      <c r="F36" s="1"/>
      <c r="G36" s="18" t="s">
        <v>84</v>
      </c>
      <c r="H36" s="19"/>
      <c r="I36" s="19"/>
      <c r="J36" s="19"/>
      <c r="K36" s="20"/>
      <c r="L36" s="1"/>
      <c r="M36" s="208" t="s">
        <v>84</v>
      </c>
      <c r="N36" s="209"/>
      <c r="O36" s="209"/>
      <c r="P36" s="209"/>
      <c r="Q36" s="210"/>
      <c r="R36" s="1"/>
      <c r="S36" s="18" t="s">
        <v>84</v>
      </c>
      <c r="T36" s="19"/>
      <c r="U36" s="19"/>
      <c r="V36" s="19"/>
      <c r="W36" s="20"/>
      <c r="X36" s="1"/>
      <c r="Y36" s="208" t="s">
        <v>84</v>
      </c>
      <c r="Z36" s="209"/>
      <c r="AA36" s="209"/>
      <c r="AB36" s="209"/>
      <c r="AC36" s="210"/>
      <c r="AD36" s="1"/>
      <c r="AE36" s="18" t="s">
        <v>84</v>
      </c>
      <c r="AF36" s="19"/>
      <c r="AG36" s="19"/>
      <c r="AH36" s="19"/>
      <c r="AI36" s="20"/>
    </row>
    <row r="37" spans="1:35" ht="24.6">
      <c r="A37" s="8"/>
      <c r="B37" s="8" t="s">
        <v>85</v>
      </c>
      <c r="C37" s="10"/>
      <c r="D37" s="10"/>
      <c r="E37" s="10">
        <v>10</v>
      </c>
      <c r="F37" s="1"/>
      <c r="G37" s="8"/>
      <c r="H37" s="8" t="s">
        <v>90</v>
      </c>
      <c r="I37" s="10"/>
      <c r="J37" s="10"/>
      <c r="K37" s="10">
        <v>10</v>
      </c>
      <c r="L37" s="1"/>
      <c r="M37" s="8"/>
      <c r="N37" s="8" t="s">
        <v>95</v>
      </c>
      <c r="O37" s="10"/>
      <c r="P37" s="10"/>
      <c r="Q37" s="10">
        <v>10</v>
      </c>
      <c r="R37" s="1"/>
      <c r="S37" s="8"/>
      <c r="T37" s="8" t="s">
        <v>97</v>
      </c>
      <c r="U37" s="10"/>
      <c r="V37" s="10"/>
      <c r="W37" s="10">
        <v>10</v>
      </c>
      <c r="X37" s="1"/>
      <c r="Y37" s="8"/>
      <c r="Z37" s="8" t="s">
        <v>98</v>
      </c>
      <c r="AA37" s="10"/>
      <c r="AB37" s="10"/>
      <c r="AC37" s="10">
        <v>10</v>
      </c>
      <c r="AD37" s="1"/>
      <c r="AE37" s="8"/>
      <c r="AF37" s="8" t="s">
        <v>99</v>
      </c>
      <c r="AG37" s="10"/>
      <c r="AH37" s="10"/>
      <c r="AI37" s="10">
        <v>10</v>
      </c>
    </row>
    <row r="38" spans="1:35" ht="24.6">
      <c r="A38" s="21" t="s">
        <v>100</v>
      </c>
      <c r="B38" s="15"/>
      <c r="C38" s="16"/>
      <c r="D38" s="16"/>
      <c r="E38" s="22">
        <f>SUM(E5,E18,E30)</f>
        <v>640</v>
      </c>
      <c r="F38" s="1"/>
      <c r="G38" s="21" t="s">
        <v>100</v>
      </c>
      <c r="H38" s="15"/>
      <c r="I38" s="15"/>
      <c r="J38" s="15"/>
      <c r="K38" s="22">
        <f>SUM(K5,K18,K30)</f>
        <v>620</v>
      </c>
      <c r="L38" s="1"/>
      <c r="M38" s="21" t="s">
        <v>100</v>
      </c>
      <c r="N38" s="15"/>
      <c r="O38" s="16"/>
      <c r="P38" s="16"/>
      <c r="Q38" s="22">
        <f>SUM(Q5,Q18,Q30)</f>
        <v>620</v>
      </c>
      <c r="R38" s="1"/>
      <c r="S38" s="21" t="s">
        <v>100</v>
      </c>
      <c r="T38" s="15"/>
      <c r="U38" s="16"/>
      <c r="V38" s="16"/>
      <c r="W38" s="22">
        <f>SUM(W5,W18,W30)</f>
        <v>620</v>
      </c>
      <c r="X38" s="1"/>
      <c r="Y38" s="21" t="s">
        <v>100</v>
      </c>
      <c r="Z38" s="15"/>
      <c r="AA38" s="16"/>
      <c r="AB38" s="16"/>
      <c r="AC38" s="22">
        <f>SUM(AC5,AC18,AC30)</f>
        <v>640</v>
      </c>
      <c r="AD38" s="1"/>
      <c r="AE38" s="21" t="s">
        <v>100</v>
      </c>
      <c r="AF38" s="15"/>
      <c r="AG38" s="16"/>
      <c r="AH38" s="16"/>
      <c r="AI38" s="22">
        <f>SUM(AI5,AI18,AI30)</f>
        <v>560</v>
      </c>
    </row>
    <row r="39" spans="1:35" ht="15" customHeight="1">
      <c r="A39" s="1"/>
      <c r="B39" s="1"/>
      <c r="C39" s="2"/>
      <c r="D39" s="2"/>
      <c r="E39" s="2"/>
      <c r="F39" s="1"/>
      <c r="G39" s="1"/>
      <c r="H39" s="1"/>
      <c r="I39" s="1"/>
      <c r="J39" s="1"/>
      <c r="K39" s="2"/>
      <c r="L39" s="1"/>
      <c r="M39" s="1"/>
      <c r="N39" s="1"/>
      <c r="O39" s="2"/>
      <c r="P39" s="2"/>
      <c r="Q39" s="2"/>
      <c r="R39" s="1"/>
      <c r="S39" s="1"/>
      <c r="T39" s="1"/>
      <c r="U39" s="2"/>
      <c r="V39" s="2"/>
      <c r="W39" s="2"/>
      <c r="X39" s="1"/>
      <c r="Y39" s="1"/>
      <c r="Z39" s="1"/>
      <c r="AA39" s="2"/>
      <c r="AB39" s="2"/>
      <c r="AC39" s="2"/>
      <c r="AD39" s="1"/>
      <c r="AE39" s="1"/>
      <c r="AF39" s="1"/>
      <c r="AG39" s="2"/>
      <c r="AH39" s="2"/>
      <c r="AI39" s="2"/>
    </row>
    <row r="40" spans="1:35" ht="21" customHeight="1">
      <c r="A40" s="23" t="s">
        <v>35</v>
      </c>
      <c r="B40" s="24"/>
      <c r="C40" s="19"/>
      <c r="D40" s="19"/>
      <c r="E40" s="20"/>
      <c r="F40" s="5"/>
      <c r="G40" s="211" t="s">
        <v>42</v>
      </c>
      <c r="H40" s="211"/>
      <c r="I40" s="1"/>
      <c r="J40" s="1"/>
      <c r="K40" s="2"/>
      <c r="L40" s="1"/>
      <c r="M40" s="211" t="s">
        <v>43</v>
      </c>
      <c r="N40" s="211"/>
      <c r="O40" s="2"/>
      <c r="P40" s="2"/>
      <c r="Q40" s="2"/>
      <c r="R40" s="1"/>
      <c r="S40" s="211" t="s">
        <v>44</v>
      </c>
      <c r="T40" s="211"/>
      <c r="U40" s="2"/>
      <c r="V40" s="211" t="s">
        <v>3</v>
      </c>
      <c r="W40" s="211"/>
      <c r="X40" s="1"/>
      <c r="Y40" s="1"/>
      <c r="Z40" s="1"/>
      <c r="AA40" s="2"/>
      <c r="AB40" s="2"/>
      <c r="AC40" s="2"/>
      <c r="AD40" s="1"/>
      <c r="AE40" s="1"/>
      <c r="AF40" s="1"/>
      <c r="AG40" s="2"/>
      <c r="AH40" s="2"/>
      <c r="AI40" s="2"/>
    </row>
    <row r="41" spans="1:35" ht="21" customHeight="1">
      <c r="A41" s="215" t="s">
        <v>27</v>
      </c>
      <c r="B41" s="216"/>
      <c r="C41" s="114"/>
      <c r="D41" s="19"/>
      <c r="E41" s="20"/>
      <c r="F41" s="116"/>
      <c r="G41" s="115" t="s">
        <v>4</v>
      </c>
      <c r="H41" s="115" t="s">
        <v>36</v>
      </c>
      <c r="I41" s="1"/>
      <c r="J41" s="1"/>
      <c r="K41" s="2"/>
      <c r="L41" s="1"/>
      <c r="M41" s="115" t="s">
        <v>4</v>
      </c>
      <c r="N41" s="115" t="s">
        <v>36</v>
      </c>
      <c r="O41" s="2"/>
      <c r="P41" s="2"/>
      <c r="Q41" s="2"/>
      <c r="R41" s="1"/>
      <c r="S41" s="115" t="s">
        <v>4</v>
      </c>
      <c r="T41" s="115" t="s">
        <v>36</v>
      </c>
      <c r="U41" s="2"/>
      <c r="V41" s="115" t="s">
        <v>282</v>
      </c>
      <c r="W41" s="115" t="s">
        <v>281</v>
      </c>
      <c r="X41" s="1"/>
      <c r="Y41" s="1"/>
      <c r="Z41" s="1" t="s">
        <v>255</v>
      </c>
      <c r="AA41" s="2"/>
      <c r="AB41" s="2"/>
      <c r="AC41" s="2"/>
      <c r="AD41" s="1"/>
      <c r="AE41" s="1"/>
      <c r="AF41" s="1"/>
      <c r="AG41" s="2"/>
      <c r="AH41" s="2"/>
      <c r="AI41" s="2"/>
    </row>
    <row r="42" spans="1:35" ht="21" customHeight="1">
      <c r="A42" s="12" t="s">
        <v>45</v>
      </c>
      <c r="B42" s="13"/>
      <c r="C42" s="13"/>
      <c r="D42" s="13"/>
      <c r="E42" s="73"/>
      <c r="F42" s="1"/>
      <c r="G42" s="9">
        <f>SUM(C6,I6)</f>
        <v>2</v>
      </c>
      <c r="H42" s="10">
        <f>SUM(E6,K6)</f>
        <v>80</v>
      </c>
      <c r="I42" s="1"/>
      <c r="J42" s="1"/>
      <c r="K42" s="2"/>
      <c r="L42" s="1"/>
      <c r="M42" s="9">
        <f>SUM(O6,U6)</f>
        <v>2</v>
      </c>
      <c r="N42" s="10">
        <f>SUM(Q6,W6)</f>
        <v>80</v>
      </c>
      <c r="O42" s="2"/>
      <c r="P42" s="2"/>
      <c r="Q42" s="2"/>
      <c r="R42" s="1"/>
      <c r="S42" s="9">
        <f>SUM(AA6,AG6)</f>
        <v>2</v>
      </c>
      <c r="T42" s="10">
        <f>SUM(AC6,AI6)</f>
        <v>80</v>
      </c>
      <c r="U42" s="2"/>
      <c r="V42" s="9">
        <f t="shared" ref="V42:W49" si="6">SUM(G42,M42,S42)</f>
        <v>6</v>
      </c>
      <c r="W42" s="10">
        <f t="shared" si="6"/>
        <v>240</v>
      </c>
      <c r="X42" s="1"/>
      <c r="Y42" s="47" t="s">
        <v>3</v>
      </c>
      <c r="Z42" s="1" t="s">
        <v>46</v>
      </c>
      <c r="AA42" s="48">
        <f>SUM(C22,I22,O22,U22,AA22,AG22,AG7,U7,AA7,O7,C7,I7)</f>
        <v>12</v>
      </c>
      <c r="AB42" s="2"/>
      <c r="AC42" s="2"/>
      <c r="AD42" s="1"/>
      <c r="AE42" s="1"/>
      <c r="AF42" s="1"/>
      <c r="AG42" s="2"/>
      <c r="AH42" s="2"/>
      <c r="AI42" s="2"/>
    </row>
    <row r="43" spans="1:35" ht="21" customHeight="1">
      <c r="A43" s="12" t="s">
        <v>46</v>
      </c>
      <c r="B43" s="13"/>
      <c r="C43" s="13"/>
      <c r="D43" s="13"/>
      <c r="E43" s="74"/>
      <c r="F43" s="1"/>
      <c r="G43" s="9">
        <f>SUM(C7,I7)</f>
        <v>2</v>
      </c>
      <c r="H43" s="10">
        <f>SUM(E7,K7)</f>
        <v>80</v>
      </c>
      <c r="I43" s="1"/>
      <c r="J43" s="1"/>
      <c r="K43" s="2"/>
      <c r="L43" s="1"/>
      <c r="M43" s="9">
        <f>SUM(O7,U7)</f>
        <v>2</v>
      </c>
      <c r="N43" s="10">
        <f>SUM(Q7,W7)</f>
        <v>80</v>
      </c>
      <c r="O43" s="2"/>
      <c r="P43" s="2"/>
      <c r="Q43" s="2"/>
      <c r="R43" s="1"/>
      <c r="S43" s="9">
        <f>SUM(AA7,AG7)</f>
        <v>2</v>
      </c>
      <c r="T43" s="10">
        <f>SUM(AC7,AI7)</f>
        <v>80</v>
      </c>
      <c r="U43" s="2"/>
      <c r="V43" s="9">
        <f t="shared" si="6"/>
        <v>6</v>
      </c>
      <c r="W43" s="10">
        <f t="shared" si="6"/>
        <v>240</v>
      </c>
      <c r="X43" s="1"/>
      <c r="Y43" s="1"/>
      <c r="Z43" s="1" t="s">
        <v>47</v>
      </c>
      <c r="AA43" s="54">
        <f>SUM(C8:C11,I19:I21,O19:O21,U19:U21,AA19:AA21,AG19:AG21,AA25)</f>
        <v>29</v>
      </c>
      <c r="AB43" s="2"/>
      <c r="AC43" s="2"/>
      <c r="AD43" s="1"/>
      <c r="AE43" s="1"/>
      <c r="AF43" s="1"/>
      <c r="AG43" s="2"/>
      <c r="AH43" s="2"/>
      <c r="AI43" s="2"/>
    </row>
    <row r="44" spans="1:35" ht="21" customHeight="1">
      <c r="A44" s="12" t="s">
        <v>47</v>
      </c>
      <c r="B44" s="13"/>
      <c r="C44" s="13"/>
      <c r="D44" s="13"/>
      <c r="E44" s="74"/>
      <c r="F44" s="1"/>
      <c r="G44" s="9">
        <f>SUM(C8:C11)</f>
        <v>6</v>
      </c>
      <c r="H44" s="10">
        <f>SUM(E8:E11)</f>
        <v>240</v>
      </c>
      <c r="I44" s="1"/>
      <c r="J44" s="1"/>
      <c r="K44" s="2"/>
      <c r="L44" s="1"/>
      <c r="M44" s="68">
        <f>SUM(O8,U8)</f>
        <v>0</v>
      </c>
      <c r="N44" s="66">
        <f>SUM(Q8,W8)</f>
        <v>0</v>
      </c>
      <c r="O44" s="2"/>
      <c r="P44" s="2"/>
      <c r="Q44" s="2"/>
      <c r="R44" s="1"/>
      <c r="S44" s="68">
        <f>SUM(AA8,AG8)</f>
        <v>0</v>
      </c>
      <c r="T44" s="66">
        <f>SUM(AC8,AI8)</f>
        <v>0</v>
      </c>
      <c r="U44" s="2"/>
      <c r="V44" s="9">
        <f t="shared" si="6"/>
        <v>6</v>
      </c>
      <c r="W44" s="10">
        <f t="shared" si="6"/>
        <v>240</v>
      </c>
      <c r="X44" s="1"/>
      <c r="Y44" s="1"/>
      <c r="Z44" s="1" t="s">
        <v>52</v>
      </c>
      <c r="AA44" s="48">
        <f>SUM(C16,I16,O16,U16,AA16,AG16,C25,I25,O25,U25,AA25,AG25)</f>
        <v>9</v>
      </c>
      <c r="AB44" s="2"/>
      <c r="AC44" s="2"/>
      <c r="AD44" s="1"/>
      <c r="AE44" s="1"/>
      <c r="AF44" s="1"/>
      <c r="AG44" s="2"/>
      <c r="AH44" s="2"/>
      <c r="AI44" s="2"/>
    </row>
    <row r="45" spans="1:35" ht="21" customHeight="1">
      <c r="A45" s="12" t="s">
        <v>48</v>
      </c>
      <c r="B45" s="13"/>
      <c r="C45" s="13"/>
      <c r="D45" s="13"/>
      <c r="E45" s="74"/>
      <c r="F45" s="1"/>
      <c r="G45" s="9">
        <f>SUM(C12,I12)</f>
        <v>2</v>
      </c>
      <c r="H45" s="10">
        <v>80</v>
      </c>
      <c r="I45" s="1"/>
      <c r="J45" s="1"/>
      <c r="K45" s="2"/>
      <c r="L45" s="1"/>
      <c r="M45" s="9">
        <v>3</v>
      </c>
      <c r="N45" s="10">
        <v>120</v>
      </c>
      <c r="O45" s="2"/>
      <c r="P45" s="2"/>
      <c r="Q45" s="2"/>
      <c r="R45" s="1"/>
      <c r="S45" s="9">
        <v>3</v>
      </c>
      <c r="T45" s="10">
        <v>120</v>
      </c>
      <c r="U45" s="2"/>
      <c r="V45" s="9">
        <f t="shared" si="6"/>
        <v>8</v>
      </c>
      <c r="W45" s="10">
        <f t="shared" si="6"/>
        <v>320</v>
      </c>
      <c r="X45" s="1"/>
      <c r="Y45" s="1"/>
      <c r="Z45" s="1"/>
      <c r="AA45" s="2"/>
      <c r="AB45" s="2"/>
      <c r="AC45" s="2"/>
      <c r="AD45" s="1"/>
      <c r="AE45" s="1"/>
      <c r="AF45" s="1"/>
      <c r="AG45" s="2"/>
      <c r="AH45" s="2"/>
      <c r="AI45" s="2"/>
    </row>
    <row r="46" spans="1:35" ht="21" customHeight="1">
      <c r="A46" s="12" t="s">
        <v>49</v>
      </c>
      <c r="B46" s="13"/>
      <c r="C46" s="13"/>
      <c r="D46" s="13"/>
      <c r="E46" s="74"/>
      <c r="F46" s="1"/>
      <c r="G46" s="9">
        <v>1</v>
      </c>
      <c r="H46" s="10">
        <f>SUM(E13,K13)</f>
        <v>40</v>
      </c>
      <c r="I46" s="1"/>
      <c r="J46" s="1"/>
      <c r="K46" s="2"/>
      <c r="L46" s="1"/>
      <c r="M46" s="9">
        <v>1</v>
      </c>
      <c r="N46" s="10">
        <f>SUM(Q13,W13)</f>
        <v>40</v>
      </c>
      <c r="O46" s="2"/>
      <c r="P46" s="2"/>
      <c r="Q46" s="2"/>
      <c r="R46" s="1"/>
      <c r="S46" s="9">
        <v>1</v>
      </c>
      <c r="T46" s="10">
        <f>SUM(AC13,AI13)</f>
        <v>40</v>
      </c>
      <c r="U46" s="2"/>
      <c r="V46" s="9">
        <f t="shared" si="6"/>
        <v>3</v>
      </c>
      <c r="W46" s="10">
        <f t="shared" si="6"/>
        <v>120</v>
      </c>
      <c r="X46" s="1"/>
      <c r="Y46" s="1"/>
      <c r="Z46" s="1"/>
      <c r="AA46" s="2"/>
      <c r="AB46" s="2"/>
      <c r="AC46" s="2"/>
      <c r="AD46" s="1"/>
      <c r="AE46" s="1"/>
      <c r="AF46" s="1"/>
      <c r="AG46" s="2"/>
      <c r="AH46" s="2"/>
      <c r="AI46" s="2"/>
    </row>
    <row r="47" spans="1:35" ht="21" customHeight="1">
      <c r="A47" s="12" t="s">
        <v>50</v>
      </c>
      <c r="B47" s="13"/>
      <c r="C47" s="13"/>
      <c r="D47" s="13"/>
      <c r="E47" s="74"/>
      <c r="F47" s="1"/>
      <c r="G47" s="9">
        <f>SUM(C14,I14)</f>
        <v>1</v>
      </c>
      <c r="H47" s="10">
        <f>SUM(E14,K14)</f>
        <v>40</v>
      </c>
      <c r="I47" s="1"/>
      <c r="J47" s="1"/>
      <c r="K47" s="2"/>
      <c r="L47" s="1"/>
      <c r="M47" s="9">
        <f>SUM(O14,U14)</f>
        <v>1</v>
      </c>
      <c r="N47" s="10">
        <f>SUM(Q14,W14)</f>
        <v>40</v>
      </c>
      <c r="O47" s="2"/>
      <c r="P47" s="2"/>
      <c r="Q47" s="2"/>
      <c r="R47" s="1"/>
      <c r="S47" s="9">
        <f>SUM(AA14,AG14)</f>
        <v>1</v>
      </c>
      <c r="T47" s="10">
        <f>SUM(AC14,AI14)</f>
        <v>40</v>
      </c>
      <c r="U47" s="2"/>
      <c r="V47" s="9">
        <f t="shared" si="6"/>
        <v>3</v>
      </c>
      <c r="W47" s="10">
        <f t="shared" si="6"/>
        <v>120</v>
      </c>
      <c r="X47" s="1"/>
      <c r="Y47" s="1"/>
      <c r="Z47" s="1"/>
      <c r="AA47" s="2"/>
      <c r="AB47" s="2"/>
      <c r="AC47" s="2"/>
      <c r="AD47" s="1"/>
      <c r="AE47" s="1"/>
      <c r="AF47" s="1"/>
      <c r="AG47" s="2"/>
      <c r="AH47" s="2"/>
      <c r="AI47" s="2"/>
    </row>
    <row r="48" spans="1:35" ht="21" customHeight="1">
      <c r="A48" s="12" t="s">
        <v>51</v>
      </c>
      <c r="B48" s="13"/>
      <c r="C48" s="13"/>
      <c r="D48" s="13"/>
      <c r="E48" s="74"/>
      <c r="F48" s="1"/>
      <c r="G48" s="9">
        <f>SUM(C15,I15)</f>
        <v>1</v>
      </c>
      <c r="H48" s="10">
        <f>SUM(E15,K15)</f>
        <v>40</v>
      </c>
      <c r="I48" s="1"/>
      <c r="J48" s="1"/>
      <c r="K48" s="2"/>
      <c r="L48" s="1"/>
      <c r="M48" s="9">
        <f>SUM(O15,U15)</f>
        <v>1</v>
      </c>
      <c r="N48" s="10">
        <f>SUM(Q15,W15)</f>
        <v>40</v>
      </c>
      <c r="O48" s="2"/>
      <c r="P48" s="2"/>
      <c r="Q48" s="2"/>
      <c r="R48" s="1"/>
      <c r="S48" s="9">
        <f>SUM(AA15)</f>
        <v>1</v>
      </c>
      <c r="T48" s="10">
        <f>SUM(AC15)</f>
        <v>40</v>
      </c>
      <c r="U48" s="2"/>
      <c r="V48" s="9">
        <f t="shared" si="6"/>
        <v>3</v>
      </c>
      <c r="W48" s="10">
        <f t="shared" si="6"/>
        <v>120</v>
      </c>
      <c r="X48" s="1"/>
      <c r="Y48" s="1"/>
      <c r="Z48" s="1"/>
      <c r="AA48" s="2"/>
      <c r="AB48" s="2"/>
      <c r="AC48" s="2"/>
      <c r="AD48" s="1"/>
      <c r="AE48" s="1"/>
      <c r="AF48" s="1"/>
      <c r="AG48" s="2"/>
      <c r="AH48" s="2"/>
      <c r="AI48" s="2"/>
    </row>
    <row r="49" spans="1:35" ht="21" customHeight="1">
      <c r="A49" s="12" t="s">
        <v>52</v>
      </c>
      <c r="B49" s="13"/>
      <c r="C49" s="13"/>
      <c r="D49" s="13"/>
      <c r="E49" s="75"/>
      <c r="F49" s="1"/>
      <c r="G49" s="9">
        <f>SUM(C16,I16)</f>
        <v>2</v>
      </c>
      <c r="H49" s="10">
        <f>SUM(E16,K16)</f>
        <v>80</v>
      </c>
      <c r="I49" s="1"/>
      <c r="J49" s="1"/>
      <c r="K49" s="2"/>
      <c r="L49" s="1"/>
      <c r="M49" s="9">
        <f>SUM(O16,U16)</f>
        <v>2</v>
      </c>
      <c r="N49" s="10">
        <f>SUM(Q16,W16)</f>
        <v>80</v>
      </c>
      <c r="O49" s="2"/>
      <c r="P49" s="2"/>
      <c r="Q49" s="2"/>
      <c r="R49" s="1"/>
      <c r="S49" s="9">
        <f>SUM(AA16,AG16)</f>
        <v>2</v>
      </c>
      <c r="T49" s="10">
        <f>SUM(AC16,AI16)</f>
        <v>80</v>
      </c>
      <c r="U49" s="2"/>
      <c r="V49" s="9">
        <f t="shared" si="6"/>
        <v>6</v>
      </c>
      <c r="W49" s="10">
        <f t="shared" si="6"/>
        <v>240</v>
      </c>
      <c r="X49" s="1"/>
      <c r="Y49" s="1"/>
      <c r="Z49" s="1"/>
      <c r="AA49" s="2"/>
      <c r="AB49" s="2"/>
      <c r="AC49" s="2"/>
      <c r="AD49" s="1"/>
      <c r="AE49" s="1"/>
      <c r="AF49" s="1"/>
      <c r="AG49" s="2"/>
      <c r="AH49" s="2"/>
      <c r="AI49" s="2"/>
    </row>
    <row r="50" spans="1:35" ht="21" customHeight="1">
      <c r="A50" s="217" t="s">
        <v>101</v>
      </c>
      <c r="B50" s="218"/>
      <c r="C50" s="15"/>
      <c r="D50" s="15"/>
      <c r="E50" s="76"/>
      <c r="F50" s="1"/>
      <c r="G50" s="83">
        <f>SUM(G42:G49)</f>
        <v>17</v>
      </c>
      <c r="H50" s="83">
        <f>SUM(H42:H49)</f>
        <v>680</v>
      </c>
      <c r="I50" s="1"/>
      <c r="J50" s="1"/>
      <c r="K50" s="2"/>
      <c r="L50" s="1"/>
      <c r="M50" s="83">
        <f>SUM(M42:M49)</f>
        <v>12</v>
      </c>
      <c r="N50" s="83">
        <f>SUM(N42:N49)</f>
        <v>480</v>
      </c>
      <c r="O50" s="2"/>
      <c r="P50" s="2"/>
      <c r="Q50" s="2"/>
      <c r="R50" s="1"/>
      <c r="S50" s="83">
        <f>SUM(S42:S49)</f>
        <v>12</v>
      </c>
      <c r="T50" s="83">
        <f>SUM(T42:T49)</f>
        <v>480</v>
      </c>
      <c r="U50" s="2"/>
      <c r="V50" s="151">
        <f>SUM(V42:V49)</f>
        <v>41</v>
      </c>
      <c r="W50" s="80">
        <f>SUM(W42:W49)</f>
        <v>1640</v>
      </c>
      <c r="X50" s="43"/>
      <c r="Y50" s="1"/>
      <c r="Z50" s="1"/>
      <c r="AA50" s="2"/>
      <c r="AB50" s="2"/>
      <c r="AC50" s="2"/>
      <c r="AD50" s="1"/>
      <c r="AE50" s="1"/>
      <c r="AF50" s="1"/>
      <c r="AG50" s="2"/>
      <c r="AH50" s="2"/>
      <c r="AI50" s="2"/>
    </row>
    <row r="51" spans="1:35" ht="21" customHeight="1">
      <c r="A51" s="217" t="s">
        <v>79</v>
      </c>
      <c r="B51" s="218"/>
      <c r="C51" s="15"/>
      <c r="D51" s="15"/>
      <c r="E51" s="25"/>
      <c r="F51" s="1"/>
      <c r="G51" s="66">
        <f>SUM(C18,I18)</f>
        <v>11.5</v>
      </c>
      <c r="H51" s="66">
        <f>SUM(E18,K18)</f>
        <v>460</v>
      </c>
      <c r="I51" s="1"/>
      <c r="J51" s="1"/>
      <c r="K51" s="2"/>
      <c r="L51" s="1"/>
      <c r="M51" s="66">
        <f>SUM(O18,U18)</f>
        <v>16</v>
      </c>
      <c r="N51" s="66">
        <f>SUM(Q18,W18)</f>
        <v>640</v>
      </c>
      <c r="O51" s="2"/>
      <c r="P51" s="2"/>
      <c r="Q51" s="2"/>
      <c r="R51" s="1"/>
      <c r="S51" s="66">
        <f>SUM(AA18,AG18)</f>
        <v>15</v>
      </c>
      <c r="T51" s="66">
        <f>SUM(AC18,AI18)</f>
        <v>600</v>
      </c>
      <c r="U51" s="2"/>
      <c r="V51" s="152">
        <f>SUM(G51,M51,S51)</f>
        <v>42.5</v>
      </c>
      <c r="W51" s="81">
        <f>SUM(H51,N51,T51)</f>
        <v>1700</v>
      </c>
      <c r="X51" s="1"/>
      <c r="Y51" s="1"/>
      <c r="Z51" s="1"/>
      <c r="AA51" s="2"/>
      <c r="AB51" s="2"/>
      <c r="AC51" s="2"/>
      <c r="AD51" s="1"/>
      <c r="AE51" s="1"/>
      <c r="AF51" s="1"/>
      <c r="AG51" s="2"/>
      <c r="AH51" s="2"/>
      <c r="AI51" s="2"/>
    </row>
    <row r="52" spans="1:35" ht="21" customHeight="1">
      <c r="A52" s="217" t="s">
        <v>80</v>
      </c>
      <c r="B52" s="218"/>
      <c r="C52" s="15"/>
      <c r="D52" s="15"/>
      <c r="E52" s="25"/>
      <c r="F52" s="1"/>
      <c r="G52" s="2"/>
      <c r="H52" s="2">
        <f>SUM(E30,K30)</f>
        <v>120</v>
      </c>
      <c r="I52" s="1"/>
      <c r="J52" s="1"/>
      <c r="K52" s="2"/>
      <c r="L52" s="1"/>
      <c r="M52" s="2"/>
      <c r="N52" s="2">
        <f>SUM(Q30,W30)</f>
        <v>120</v>
      </c>
      <c r="O52" s="2"/>
      <c r="P52" s="2"/>
      <c r="Q52" s="2"/>
      <c r="R52" s="1"/>
      <c r="S52" s="2"/>
      <c r="T52" s="2">
        <f>SUM(AC30,AI30)</f>
        <v>120</v>
      </c>
      <c r="U52" s="2"/>
      <c r="V52" s="2"/>
      <c r="W52" s="79">
        <f>SUM(H52,N52,T52)</f>
        <v>360</v>
      </c>
      <c r="X52" s="1"/>
      <c r="Y52" s="1"/>
      <c r="Z52" s="1"/>
      <c r="AA52" s="2"/>
      <c r="AB52" s="2"/>
      <c r="AC52" s="2"/>
      <c r="AD52" s="1"/>
      <c r="AE52" s="1"/>
      <c r="AF52" s="1"/>
      <c r="AG52" s="2"/>
      <c r="AH52" s="2"/>
      <c r="AI52" s="2"/>
    </row>
    <row r="53" spans="1:35" ht="21" customHeight="1">
      <c r="A53" s="217" t="s">
        <v>100</v>
      </c>
      <c r="B53" s="218"/>
      <c r="C53" s="15"/>
      <c r="D53" s="15"/>
      <c r="E53" s="25"/>
      <c r="F53" s="1"/>
      <c r="G53" s="83">
        <f>SUM(G50:G52)</f>
        <v>28.5</v>
      </c>
      <c r="H53" s="69">
        <f>SUM(H50:H52)</f>
        <v>1260</v>
      </c>
      <c r="I53" s="1"/>
      <c r="J53" s="1"/>
      <c r="K53" s="2"/>
      <c r="L53" s="1"/>
      <c r="M53" s="69">
        <f>SUM(M50:M52)</f>
        <v>28</v>
      </c>
      <c r="N53" s="69">
        <f>SUM(N50:N52)</f>
        <v>1240</v>
      </c>
      <c r="O53" s="2"/>
      <c r="P53" s="2"/>
      <c r="Q53" s="2"/>
      <c r="R53" s="1"/>
      <c r="S53" s="69">
        <f>SUM(S50:S51)</f>
        <v>27</v>
      </c>
      <c r="T53" s="69">
        <f>SUM(T50:T52)</f>
        <v>1200</v>
      </c>
      <c r="U53" s="2"/>
      <c r="V53" s="151">
        <f>SUM(V50:V51)</f>
        <v>83.5</v>
      </c>
      <c r="W53" s="80">
        <f>SUM(H53,N53,T53)</f>
        <v>3700</v>
      </c>
      <c r="X53" s="1"/>
      <c r="Y53" s="1"/>
      <c r="Z53" s="1"/>
      <c r="AA53" s="2"/>
      <c r="AB53" s="2"/>
      <c r="AC53" s="2"/>
      <c r="AD53" s="1"/>
      <c r="AE53" s="1"/>
      <c r="AF53" s="1"/>
      <c r="AG53" s="2"/>
      <c r="AH53" s="2"/>
      <c r="AI53" s="2"/>
    </row>
    <row r="54" spans="1:35" ht="21" customHeight="1">
      <c r="A54" s="217" t="s">
        <v>102</v>
      </c>
      <c r="B54" s="218"/>
      <c r="C54" s="218"/>
      <c r="D54" s="218"/>
      <c r="E54" s="219"/>
      <c r="F54" s="1"/>
      <c r="G54" s="83">
        <f>SUM(G53,M53,S53)</f>
        <v>83.5</v>
      </c>
      <c r="H54" s="212">
        <f>SUM(H53,N53,T53)</f>
        <v>3700</v>
      </c>
      <c r="I54" s="213"/>
      <c r="J54" s="213"/>
      <c r="K54" s="213"/>
      <c r="L54" s="213"/>
      <c r="M54" s="213"/>
      <c r="N54" s="213"/>
      <c r="O54" s="213"/>
      <c r="P54" s="213"/>
      <c r="Q54" s="213"/>
      <c r="R54" s="213"/>
      <c r="S54" s="213"/>
      <c r="T54" s="214"/>
      <c r="U54" s="2"/>
      <c r="V54" s="2"/>
      <c r="W54" s="2"/>
      <c r="X54" s="1"/>
      <c r="Y54" s="1"/>
      <c r="Z54" s="1"/>
      <c r="AA54" s="2"/>
      <c r="AB54" s="2"/>
      <c r="AC54" s="2"/>
      <c r="AD54" s="1"/>
      <c r="AE54" s="1"/>
      <c r="AF54" s="1"/>
      <c r="AG54" s="2"/>
      <c r="AH54" s="2"/>
      <c r="AI54" s="2"/>
    </row>
    <row r="55" spans="1:35" ht="24.6">
      <c r="G55" s="88"/>
    </row>
  </sheetData>
  <mergeCells count="48">
    <mergeCell ref="AE5:AF5"/>
    <mergeCell ref="A1:AI1"/>
    <mergeCell ref="A2:K2"/>
    <mergeCell ref="M2:W2"/>
    <mergeCell ref="Y2:AI2"/>
    <mergeCell ref="A3:E3"/>
    <mergeCell ref="G3:K3"/>
    <mergeCell ref="M3:Q3"/>
    <mergeCell ref="S3:W3"/>
    <mergeCell ref="Y3:AC3"/>
    <mergeCell ref="AE3:AI3"/>
    <mergeCell ref="A5:B5"/>
    <mergeCell ref="G5:H5"/>
    <mergeCell ref="M5:N5"/>
    <mergeCell ref="S5:T5"/>
    <mergeCell ref="Y5:Z5"/>
    <mergeCell ref="AE30:AF30"/>
    <mergeCell ref="A18:B18"/>
    <mergeCell ref="G18:H18"/>
    <mergeCell ref="M18:N18"/>
    <mergeCell ref="S18:T18"/>
    <mergeCell ref="Y18:Z18"/>
    <mergeCell ref="AE18:AF18"/>
    <mergeCell ref="A30:B30"/>
    <mergeCell ref="G30:H30"/>
    <mergeCell ref="M30:N30"/>
    <mergeCell ref="S30:T30"/>
    <mergeCell ref="Y30:Z30"/>
    <mergeCell ref="A31:E31"/>
    <mergeCell ref="M31:Q31"/>
    <mergeCell ref="Y31:AC31"/>
    <mergeCell ref="A33:E33"/>
    <mergeCell ref="M33:Q33"/>
    <mergeCell ref="Y33:AC33"/>
    <mergeCell ref="A36:E36"/>
    <mergeCell ref="M36:Q36"/>
    <mergeCell ref="Y36:AC36"/>
    <mergeCell ref="G40:H40"/>
    <mergeCell ref="M40:N40"/>
    <mergeCell ref="S40:T40"/>
    <mergeCell ref="V40:W40"/>
    <mergeCell ref="H54:T54"/>
    <mergeCell ref="A41:B41"/>
    <mergeCell ref="A50:B50"/>
    <mergeCell ref="A51:B51"/>
    <mergeCell ref="A52:B52"/>
    <mergeCell ref="A53:B53"/>
    <mergeCell ref="A54:E54"/>
  </mergeCells>
  <pageMargins left="0.59055118110236227" right="0" top="0" bottom="0" header="0.19685039370078741" footer="0.31496062992125984"/>
  <pageSetup paperSize="9" scale="5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6"/>
  <sheetViews>
    <sheetView topLeftCell="A16" zoomScale="120" zoomScaleNormal="37" zoomScaleSheetLayoutView="100" zoomScalePageLayoutView="120" workbookViewId="0">
      <selection activeCell="L4" sqref="L4"/>
    </sheetView>
  </sheetViews>
  <sheetFormatPr defaultColWidth="4.85546875" defaultRowHeight="16.8"/>
  <cols>
    <col min="1" max="1" width="7.5703125" customWidth="1"/>
    <col min="2" max="2" width="15.5703125" customWidth="1"/>
    <col min="3" max="3" width="4.5703125" customWidth="1"/>
    <col min="4" max="4" width="3.5703125" customWidth="1"/>
    <col min="5" max="5" width="4.5703125" customWidth="1"/>
    <col min="6" max="6" width="2.5703125" customWidth="1"/>
    <col min="7" max="7" width="7.5703125" customWidth="1"/>
    <col min="8" max="8" width="15.5703125" customWidth="1"/>
    <col min="9" max="9" width="4.5703125" customWidth="1"/>
    <col min="10" max="10" width="3.5703125" customWidth="1"/>
    <col min="11" max="11" width="4.5703125" customWidth="1"/>
    <col min="12" max="12" width="7.42578125" customWidth="1"/>
    <col min="13" max="13" width="7.5703125" customWidth="1"/>
    <col min="14" max="14" width="15.5703125" customWidth="1"/>
    <col min="15" max="15" width="4.5703125" customWidth="1"/>
    <col min="16" max="16" width="3.5703125" customWidth="1"/>
    <col min="17" max="17" width="4.5703125" customWidth="1"/>
    <col min="18" max="18" width="2.5703125" customWidth="1"/>
    <col min="19" max="19" width="7.5703125" customWidth="1"/>
    <col min="20" max="20" width="15.5703125" customWidth="1"/>
    <col min="21" max="21" width="4.5703125" customWidth="1"/>
    <col min="22" max="22" width="3.5703125" customWidth="1"/>
    <col min="23" max="23" width="4.5703125" customWidth="1"/>
    <col min="24" max="24" width="7.42578125" customWidth="1"/>
    <col min="25" max="25" width="7.5703125" customWidth="1"/>
    <col min="26" max="26" width="15.5703125" customWidth="1"/>
    <col min="27" max="27" width="4.5703125" customWidth="1"/>
    <col min="28" max="28" width="3.5703125" customWidth="1"/>
    <col min="29" max="29" width="4.5703125" customWidth="1"/>
    <col min="30" max="30" width="2.5703125" customWidth="1"/>
    <col min="31" max="31" width="7.5703125" customWidth="1"/>
    <col min="32" max="32" width="15.5703125" customWidth="1"/>
    <col min="33" max="33" width="4.5703125" customWidth="1"/>
    <col min="34" max="34" width="3.5703125" customWidth="1"/>
    <col min="35" max="35" width="4.5703125" customWidth="1"/>
  </cols>
  <sheetData>
    <row r="1" spans="1:35" ht="24.6">
      <c r="A1" s="200" t="s">
        <v>424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</row>
    <row r="2" spans="1:35" ht="24.6">
      <c r="A2" s="201" t="s">
        <v>410</v>
      </c>
      <c r="B2" s="202"/>
      <c r="C2" s="202"/>
      <c r="D2" s="202"/>
      <c r="E2" s="202"/>
      <c r="F2" s="202"/>
      <c r="G2" s="202"/>
      <c r="H2" s="202"/>
      <c r="I2" s="202"/>
      <c r="J2" s="202"/>
      <c r="K2" s="203"/>
      <c r="L2" s="4"/>
      <c r="M2" s="201" t="s">
        <v>378</v>
      </c>
      <c r="N2" s="202"/>
      <c r="O2" s="202"/>
      <c r="P2" s="202"/>
      <c r="Q2" s="202"/>
      <c r="R2" s="202"/>
      <c r="S2" s="202"/>
      <c r="T2" s="202"/>
      <c r="U2" s="202"/>
      <c r="V2" s="202"/>
      <c r="W2" s="203"/>
      <c r="X2" s="4"/>
      <c r="Y2" s="201" t="s">
        <v>379</v>
      </c>
      <c r="Z2" s="202"/>
      <c r="AA2" s="202"/>
      <c r="AB2" s="202"/>
      <c r="AC2" s="202"/>
      <c r="AD2" s="202"/>
      <c r="AE2" s="202"/>
      <c r="AF2" s="202"/>
      <c r="AG2" s="202"/>
      <c r="AH2" s="202"/>
      <c r="AI2" s="203"/>
    </row>
    <row r="3" spans="1:35" ht="24.6">
      <c r="A3" s="204" t="s">
        <v>0</v>
      </c>
      <c r="B3" s="204"/>
      <c r="C3" s="204"/>
      <c r="D3" s="204"/>
      <c r="E3" s="204"/>
      <c r="F3" s="28"/>
      <c r="G3" s="205" t="s">
        <v>6</v>
      </c>
      <c r="H3" s="205"/>
      <c r="I3" s="205"/>
      <c r="J3" s="205"/>
      <c r="K3" s="205"/>
      <c r="L3" s="4"/>
      <c r="M3" s="204" t="s">
        <v>0</v>
      </c>
      <c r="N3" s="204"/>
      <c r="O3" s="204"/>
      <c r="P3" s="204"/>
      <c r="Q3" s="204"/>
      <c r="R3" s="28"/>
      <c r="S3" s="205" t="s">
        <v>6</v>
      </c>
      <c r="T3" s="205"/>
      <c r="U3" s="205"/>
      <c r="V3" s="205"/>
      <c r="W3" s="205"/>
      <c r="X3" s="4"/>
      <c r="Y3" s="204" t="s">
        <v>0</v>
      </c>
      <c r="Z3" s="204"/>
      <c r="AA3" s="204"/>
      <c r="AB3" s="204"/>
      <c r="AC3" s="204"/>
      <c r="AD3" s="28"/>
      <c r="AE3" s="205" t="s">
        <v>6</v>
      </c>
      <c r="AF3" s="205"/>
      <c r="AG3" s="205"/>
      <c r="AH3" s="205"/>
      <c r="AI3" s="205"/>
    </row>
    <row r="4" spans="1:35" ht="24.6">
      <c r="A4" s="26" t="s">
        <v>1</v>
      </c>
      <c r="B4" s="26" t="s">
        <v>2</v>
      </c>
      <c r="C4" s="26" t="s">
        <v>4</v>
      </c>
      <c r="D4" s="26" t="s">
        <v>5</v>
      </c>
      <c r="E4" s="26" t="s">
        <v>3</v>
      </c>
      <c r="F4" s="28"/>
      <c r="G4" s="26" t="s">
        <v>1</v>
      </c>
      <c r="H4" s="26" t="s">
        <v>2</v>
      </c>
      <c r="I4" s="26" t="s">
        <v>4</v>
      </c>
      <c r="J4" s="26" t="s">
        <v>5</v>
      </c>
      <c r="K4" s="26" t="s">
        <v>3</v>
      </c>
      <c r="L4" s="28"/>
      <c r="M4" s="26" t="s">
        <v>1</v>
      </c>
      <c r="N4" s="26" t="s">
        <v>2</v>
      </c>
      <c r="O4" s="26" t="s">
        <v>4</v>
      </c>
      <c r="P4" s="26" t="s">
        <v>5</v>
      </c>
      <c r="Q4" s="26" t="s">
        <v>3</v>
      </c>
      <c r="R4" s="28"/>
      <c r="S4" s="26" t="s">
        <v>1</v>
      </c>
      <c r="T4" s="26" t="s">
        <v>2</v>
      </c>
      <c r="U4" s="26" t="s">
        <v>4</v>
      </c>
      <c r="V4" s="26" t="s">
        <v>5</v>
      </c>
      <c r="W4" s="26" t="s">
        <v>3</v>
      </c>
      <c r="X4" s="28"/>
      <c r="Y4" s="26" t="s">
        <v>1</v>
      </c>
      <c r="Z4" s="26" t="s">
        <v>2</v>
      </c>
      <c r="AA4" s="26" t="s">
        <v>4</v>
      </c>
      <c r="AB4" s="26" t="s">
        <v>5</v>
      </c>
      <c r="AC4" s="26" t="s">
        <v>3</v>
      </c>
      <c r="AD4" s="28"/>
      <c r="AE4" s="26" t="s">
        <v>1</v>
      </c>
      <c r="AF4" s="26" t="s">
        <v>2</v>
      </c>
      <c r="AG4" s="26" t="s">
        <v>4</v>
      </c>
      <c r="AH4" s="26" t="s">
        <v>5</v>
      </c>
      <c r="AI4" s="26" t="s">
        <v>3</v>
      </c>
    </row>
    <row r="5" spans="1:35" ht="24.6">
      <c r="A5" s="198" t="s">
        <v>27</v>
      </c>
      <c r="B5" s="198"/>
      <c r="C5" s="45">
        <f>SUM(C6:C16)</f>
        <v>11.5</v>
      </c>
      <c r="D5" s="11">
        <v>20</v>
      </c>
      <c r="E5" s="26">
        <f>SUM(E6:E16)</f>
        <v>460</v>
      </c>
      <c r="F5" s="28"/>
      <c r="G5" s="198" t="s">
        <v>27</v>
      </c>
      <c r="H5" s="198"/>
      <c r="I5" s="7">
        <f>SUM(I6:I16)</f>
        <v>5.5</v>
      </c>
      <c r="J5" s="11">
        <v>20</v>
      </c>
      <c r="K5" s="26">
        <f>SUM(K6:K16)</f>
        <v>220</v>
      </c>
      <c r="L5" s="4"/>
      <c r="M5" s="198" t="s">
        <v>27</v>
      </c>
      <c r="N5" s="198"/>
      <c r="O5" s="7">
        <f>SUM(O6:O16)</f>
        <v>5.5</v>
      </c>
      <c r="P5" s="11">
        <v>20</v>
      </c>
      <c r="Q5" s="26">
        <f>SUM(Q6:Q16)</f>
        <v>220</v>
      </c>
      <c r="R5" s="28"/>
      <c r="S5" s="198" t="s">
        <v>27</v>
      </c>
      <c r="T5" s="198"/>
      <c r="U5" s="7">
        <f>SUM(U6:U16)</f>
        <v>6.5</v>
      </c>
      <c r="V5" s="11">
        <v>20</v>
      </c>
      <c r="W5" s="26">
        <f>SUM(W6:W16)</f>
        <v>260</v>
      </c>
      <c r="X5" s="4"/>
      <c r="Y5" s="198" t="s">
        <v>27</v>
      </c>
      <c r="Z5" s="198"/>
      <c r="AA5" s="7">
        <f>SUM(AA6:AA16)</f>
        <v>6.5</v>
      </c>
      <c r="AB5" s="11">
        <v>20</v>
      </c>
      <c r="AC5" s="26">
        <f>SUM(AC6:AC16)</f>
        <v>260</v>
      </c>
      <c r="AD5" s="28"/>
      <c r="AE5" s="198" t="s">
        <v>27</v>
      </c>
      <c r="AF5" s="198"/>
      <c r="AG5" s="7">
        <f>SUM(AG6:AG16)</f>
        <v>5.5</v>
      </c>
      <c r="AH5" s="11">
        <v>20</v>
      </c>
      <c r="AI5" s="26">
        <f>SUM(AI6:AI16)</f>
        <v>220</v>
      </c>
    </row>
    <row r="6" spans="1:35" ht="24.6">
      <c r="A6" s="8" t="s">
        <v>126</v>
      </c>
      <c r="B6" s="8" t="s">
        <v>7</v>
      </c>
      <c r="C6" s="9">
        <v>1</v>
      </c>
      <c r="D6" s="10">
        <v>2</v>
      </c>
      <c r="E6" s="10">
        <f>SUM($D$5*D6)</f>
        <v>40</v>
      </c>
      <c r="F6" s="1"/>
      <c r="G6" s="8" t="s">
        <v>211</v>
      </c>
      <c r="H6" s="8" t="s">
        <v>28</v>
      </c>
      <c r="I6" s="9">
        <v>1</v>
      </c>
      <c r="J6" s="10">
        <v>2</v>
      </c>
      <c r="K6" s="10">
        <f>SUM($J$5*J6)</f>
        <v>40</v>
      </c>
      <c r="L6" s="1"/>
      <c r="M6" s="8" t="s">
        <v>243</v>
      </c>
      <c r="N6" s="8" t="s">
        <v>53</v>
      </c>
      <c r="O6" s="9">
        <v>1</v>
      </c>
      <c r="P6" s="10">
        <v>2</v>
      </c>
      <c r="Q6" s="10">
        <f>SUM($D$5*P6)</f>
        <v>40</v>
      </c>
      <c r="R6" s="1"/>
      <c r="S6" s="8" t="s">
        <v>247</v>
      </c>
      <c r="T6" s="8" t="s">
        <v>70</v>
      </c>
      <c r="U6" s="9">
        <v>1</v>
      </c>
      <c r="V6" s="10">
        <v>2</v>
      </c>
      <c r="W6" s="10">
        <f>SUM($V$5*V6)</f>
        <v>40</v>
      </c>
      <c r="X6" s="1"/>
      <c r="Y6" s="8" t="s">
        <v>256</v>
      </c>
      <c r="Z6" s="8" t="s">
        <v>114</v>
      </c>
      <c r="AA6" s="9">
        <v>1</v>
      </c>
      <c r="AB6" s="10">
        <v>2</v>
      </c>
      <c r="AC6" s="10">
        <f>SUM($AB$5*AB6)</f>
        <v>40</v>
      </c>
      <c r="AD6" s="1"/>
      <c r="AE6" s="8" t="s">
        <v>265</v>
      </c>
      <c r="AF6" s="8" t="s">
        <v>120</v>
      </c>
      <c r="AG6" s="9">
        <v>1</v>
      </c>
      <c r="AH6" s="10">
        <v>2</v>
      </c>
      <c r="AI6" s="10">
        <f>SUM($AH$5*AH6)</f>
        <v>40</v>
      </c>
    </row>
    <row r="7" spans="1:35" ht="24.6">
      <c r="A7" s="8" t="s">
        <v>127</v>
      </c>
      <c r="B7" s="8" t="s">
        <v>8</v>
      </c>
      <c r="C7" s="9">
        <v>1</v>
      </c>
      <c r="D7" s="10">
        <v>2</v>
      </c>
      <c r="E7" s="10">
        <f t="shared" ref="E7:E12" si="0">SUM($D$5*D7)</f>
        <v>40</v>
      </c>
      <c r="F7" s="1"/>
      <c r="G7" s="8" t="s">
        <v>212</v>
      </c>
      <c r="H7" s="8" t="s">
        <v>29</v>
      </c>
      <c r="I7" s="9">
        <v>1</v>
      </c>
      <c r="J7" s="10">
        <v>2</v>
      </c>
      <c r="K7" s="10">
        <f>SUM($J$5*J7)</f>
        <v>40</v>
      </c>
      <c r="L7" s="1"/>
      <c r="M7" s="8" t="s">
        <v>244</v>
      </c>
      <c r="N7" s="8" t="s">
        <v>64</v>
      </c>
      <c r="O7" s="9">
        <v>1</v>
      </c>
      <c r="P7" s="10">
        <v>2</v>
      </c>
      <c r="Q7" s="10">
        <f>SUM($D$5*P7)</f>
        <v>40</v>
      </c>
      <c r="R7" s="1"/>
      <c r="S7" s="8" t="s">
        <v>248</v>
      </c>
      <c r="T7" s="8" t="s">
        <v>71</v>
      </c>
      <c r="U7" s="9">
        <v>1</v>
      </c>
      <c r="V7" s="10">
        <v>2</v>
      </c>
      <c r="W7" s="10">
        <f>SUM($V$5*V7)</f>
        <v>40</v>
      </c>
      <c r="X7" s="1"/>
      <c r="Y7" s="8" t="s">
        <v>257</v>
      </c>
      <c r="Z7" s="8" t="s">
        <v>115</v>
      </c>
      <c r="AA7" s="9">
        <v>1</v>
      </c>
      <c r="AB7" s="10">
        <v>2</v>
      </c>
      <c r="AC7" s="10">
        <f>SUM($AB$5*AB7)</f>
        <v>40</v>
      </c>
      <c r="AD7" s="1"/>
      <c r="AE7" s="8" t="s">
        <v>266</v>
      </c>
      <c r="AF7" s="8" t="s">
        <v>121</v>
      </c>
      <c r="AG7" s="9">
        <v>1</v>
      </c>
      <c r="AH7" s="10">
        <v>2</v>
      </c>
      <c r="AI7" s="10">
        <f>SUM($AH$5*AH7)</f>
        <v>40</v>
      </c>
    </row>
    <row r="8" spans="1:35" ht="24.6">
      <c r="A8" s="8" t="s">
        <v>322</v>
      </c>
      <c r="B8" s="8" t="s">
        <v>143</v>
      </c>
      <c r="C8" s="9">
        <v>1.5</v>
      </c>
      <c r="D8" s="10">
        <v>3</v>
      </c>
      <c r="E8" s="10">
        <f t="shared" si="0"/>
        <v>60</v>
      </c>
      <c r="F8" s="1"/>
      <c r="G8" s="65"/>
      <c r="H8" s="65"/>
      <c r="I8" s="68"/>
      <c r="J8" s="66"/>
      <c r="K8" s="66"/>
      <c r="L8" s="1"/>
      <c r="M8" s="65"/>
      <c r="N8" s="65"/>
      <c r="O8" s="68"/>
      <c r="P8" s="66"/>
      <c r="Q8" s="66"/>
      <c r="R8" s="1"/>
      <c r="S8" s="65"/>
      <c r="T8" s="65"/>
      <c r="U8" s="68"/>
      <c r="V8" s="66"/>
      <c r="W8" s="66"/>
      <c r="X8" s="1"/>
      <c r="Y8" s="65"/>
      <c r="Z8" s="65"/>
      <c r="AA8" s="68"/>
      <c r="AB8" s="66"/>
      <c r="AC8" s="66"/>
      <c r="AD8" s="1"/>
      <c r="AE8" s="65"/>
      <c r="AF8" s="65"/>
      <c r="AG8" s="68"/>
      <c r="AH8" s="66"/>
      <c r="AI8" s="66"/>
    </row>
    <row r="9" spans="1:35" ht="24.6">
      <c r="A9" s="8" t="s">
        <v>323</v>
      </c>
      <c r="B9" s="8" t="s">
        <v>144</v>
      </c>
      <c r="C9" s="9">
        <v>1.5</v>
      </c>
      <c r="D9" s="10">
        <v>3</v>
      </c>
      <c r="E9" s="10">
        <v>60</v>
      </c>
      <c r="F9" s="1"/>
      <c r="G9" s="65"/>
      <c r="H9" s="65"/>
      <c r="I9" s="68"/>
      <c r="J9" s="66"/>
      <c r="K9" s="66"/>
      <c r="L9" s="1"/>
      <c r="M9" s="65"/>
      <c r="N9" s="65"/>
      <c r="O9" s="68"/>
      <c r="P9" s="66"/>
      <c r="Q9" s="66"/>
      <c r="R9" s="1"/>
      <c r="S9" s="65"/>
      <c r="T9" s="65"/>
      <c r="U9" s="68"/>
      <c r="V9" s="66"/>
      <c r="W9" s="66"/>
      <c r="X9" s="1"/>
      <c r="Y9" s="65"/>
      <c r="Z9" s="65"/>
      <c r="AA9" s="68"/>
      <c r="AB9" s="66"/>
      <c r="AC9" s="66"/>
      <c r="AD9" s="1"/>
      <c r="AE9" s="65"/>
      <c r="AF9" s="65"/>
      <c r="AG9" s="68"/>
      <c r="AH9" s="66"/>
      <c r="AI9" s="66"/>
    </row>
    <row r="10" spans="1:35" ht="24.6">
      <c r="A10" s="8" t="s">
        <v>324</v>
      </c>
      <c r="B10" s="8" t="s">
        <v>145</v>
      </c>
      <c r="C10" s="9">
        <v>1.5</v>
      </c>
      <c r="D10" s="10">
        <v>3</v>
      </c>
      <c r="E10" s="10">
        <v>60</v>
      </c>
      <c r="F10" s="1"/>
      <c r="G10" s="65"/>
      <c r="H10" s="65"/>
      <c r="I10" s="68"/>
      <c r="J10" s="66"/>
      <c r="K10" s="66"/>
      <c r="L10" s="1"/>
      <c r="M10" s="65"/>
      <c r="N10" s="65"/>
      <c r="O10" s="68"/>
      <c r="P10" s="66"/>
      <c r="Q10" s="66"/>
      <c r="R10" s="1"/>
      <c r="S10" s="65"/>
      <c r="T10" s="65"/>
      <c r="U10" s="68"/>
      <c r="V10" s="66"/>
      <c r="W10" s="66"/>
      <c r="X10" s="1"/>
      <c r="Y10" s="65"/>
      <c r="Z10" s="65"/>
      <c r="AA10" s="68"/>
      <c r="AB10" s="66"/>
      <c r="AC10" s="66"/>
      <c r="AD10" s="1"/>
      <c r="AE10" s="65"/>
      <c r="AF10" s="65"/>
      <c r="AG10" s="68"/>
      <c r="AH10" s="66"/>
      <c r="AI10" s="66"/>
    </row>
    <row r="11" spans="1:35" ht="24.6">
      <c r="A11" s="8" t="s">
        <v>325</v>
      </c>
      <c r="B11" s="8" t="s">
        <v>146</v>
      </c>
      <c r="C11" s="9">
        <v>1.5</v>
      </c>
      <c r="D11" s="10">
        <v>3</v>
      </c>
      <c r="E11" s="10">
        <v>60</v>
      </c>
      <c r="F11" s="1"/>
      <c r="G11" s="65"/>
      <c r="H11" s="65"/>
      <c r="I11" s="68"/>
      <c r="J11" s="66"/>
      <c r="K11" s="66"/>
      <c r="L11" s="1"/>
      <c r="M11" s="65"/>
      <c r="N11" s="65"/>
      <c r="O11" s="68"/>
      <c r="P11" s="66"/>
      <c r="Q11" s="66"/>
      <c r="R11" s="1"/>
      <c r="S11" s="8" t="s">
        <v>246</v>
      </c>
      <c r="T11" s="8" t="s">
        <v>73</v>
      </c>
      <c r="U11" s="9">
        <v>1</v>
      </c>
      <c r="V11" s="10">
        <v>2</v>
      </c>
      <c r="W11" s="10">
        <f>SUM($V$5*V11)</f>
        <v>40</v>
      </c>
      <c r="X11" s="1"/>
      <c r="Y11" s="8" t="s">
        <v>258</v>
      </c>
      <c r="Z11" s="8" t="s">
        <v>117</v>
      </c>
      <c r="AA11" s="9">
        <v>1</v>
      </c>
      <c r="AB11" s="10">
        <v>2</v>
      </c>
      <c r="AC11" s="10">
        <f>SUM($AB$5*AB11)</f>
        <v>40</v>
      </c>
      <c r="AD11" s="1"/>
      <c r="AE11" s="65"/>
      <c r="AF11" s="65"/>
      <c r="AG11" s="68"/>
      <c r="AH11" s="66"/>
      <c r="AI11" s="66"/>
    </row>
    <row r="12" spans="1:35" ht="24.6">
      <c r="A12" s="8" t="s">
        <v>128</v>
      </c>
      <c r="B12" s="8" t="s">
        <v>21</v>
      </c>
      <c r="C12" s="9">
        <v>1</v>
      </c>
      <c r="D12" s="10">
        <v>2</v>
      </c>
      <c r="E12" s="10">
        <f t="shared" si="0"/>
        <v>40</v>
      </c>
      <c r="F12" s="1"/>
      <c r="G12" s="8" t="s">
        <v>213</v>
      </c>
      <c r="H12" s="8" t="s">
        <v>31</v>
      </c>
      <c r="I12" s="9">
        <v>1</v>
      </c>
      <c r="J12" s="10">
        <v>2</v>
      </c>
      <c r="K12" s="10">
        <f>SUM($J$5*J12)</f>
        <v>40</v>
      </c>
      <c r="L12" s="1"/>
      <c r="M12" s="8" t="s">
        <v>245</v>
      </c>
      <c r="N12" s="8" t="s">
        <v>66</v>
      </c>
      <c r="O12" s="9">
        <v>1</v>
      </c>
      <c r="P12" s="10">
        <v>2</v>
      </c>
      <c r="Q12" s="10">
        <f>SUM($D$5*P12)</f>
        <v>40</v>
      </c>
      <c r="R12" s="1"/>
      <c r="S12" s="49" t="s">
        <v>328</v>
      </c>
      <c r="T12" s="49" t="s">
        <v>22</v>
      </c>
      <c r="U12" s="50">
        <v>1</v>
      </c>
      <c r="V12" s="51">
        <v>2</v>
      </c>
      <c r="W12" s="10">
        <f>SUM($D$5*V12)</f>
        <v>40</v>
      </c>
      <c r="X12" s="1"/>
      <c r="Y12" s="49" t="s">
        <v>333</v>
      </c>
      <c r="Z12" s="49" t="s">
        <v>32</v>
      </c>
      <c r="AA12" s="50">
        <v>1</v>
      </c>
      <c r="AB12" s="51">
        <v>2</v>
      </c>
      <c r="AC12" s="10">
        <f>SUM($J$5*AB12)</f>
        <v>40</v>
      </c>
      <c r="AD12" s="1"/>
      <c r="AE12" s="8" t="s">
        <v>264</v>
      </c>
      <c r="AF12" s="8" t="s">
        <v>123</v>
      </c>
      <c r="AG12" s="9">
        <v>1</v>
      </c>
      <c r="AH12" s="10">
        <v>2</v>
      </c>
      <c r="AI12" s="10">
        <f>SUM($AH$5*AH12)</f>
        <v>40</v>
      </c>
    </row>
    <row r="13" spans="1:35" ht="24.6">
      <c r="A13" s="8" t="s">
        <v>129</v>
      </c>
      <c r="B13" s="89" t="s">
        <v>352</v>
      </c>
      <c r="C13" s="9">
        <v>0.5</v>
      </c>
      <c r="D13" s="10">
        <v>1</v>
      </c>
      <c r="E13" s="10">
        <f>SUM($D$5*D13)</f>
        <v>20</v>
      </c>
      <c r="F13" s="1"/>
      <c r="G13" s="8" t="s">
        <v>214</v>
      </c>
      <c r="H13" s="89" t="s">
        <v>354</v>
      </c>
      <c r="I13" s="9">
        <v>0.5</v>
      </c>
      <c r="J13" s="10">
        <v>1</v>
      </c>
      <c r="K13" s="10">
        <f>SUM($J$5*J13)</f>
        <v>20</v>
      </c>
      <c r="L13" s="1"/>
      <c r="M13" s="8" t="s">
        <v>249</v>
      </c>
      <c r="N13" s="89" t="s">
        <v>356</v>
      </c>
      <c r="O13" s="9">
        <v>0.5</v>
      </c>
      <c r="P13" s="10">
        <v>1</v>
      </c>
      <c r="Q13" s="10">
        <f>SUM($D$5*P13)</f>
        <v>20</v>
      </c>
      <c r="R13" s="1"/>
      <c r="S13" s="8" t="s">
        <v>250</v>
      </c>
      <c r="T13" s="89" t="s">
        <v>359</v>
      </c>
      <c r="U13" s="9">
        <v>0.5</v>
      </c>
      <c r="V13" s="10">
        <v>1</v>
      </c>
      <c r="W13" s="10">
        <f>SUM($V$5*V13)</f>
        <v>20</v>
      </c>
      <c r="X13" s="1"/>
      <c r="Y13" s="8" t="s">
        <v>259</v>
      </c>
      <c r="Z13" s="89" t="s">
        <v>361</v>
      </c>
      <c r="AA13" s="9">
        <v>0.5</v>
      </c>
      <c r="AB13" s="10">
        <v>1</v>
      </c>
      <c r="AC13" s="10">
        <f>SUM($AB$5*AB13)</f>
        <v>20</v>
      </c>
      <c r="AD13" s="1"/>
      <c r="AE13" s="8" t="s">
        <v>367</v>
      </c>
      <c r="AF13" s="89" t="s">
        <v>363</v>
      </c>
      <c r="AG13" s="9">
        <v>0.5</v>
      </c>
      <c r="AH13" s="10">
        <v>1</v>
      </c>
      <c r="AI13" s="10">
        <f>SUM($AH$5*AH13)</f>
        <v>20</v>
      </c>
    </row>
    <row r="14" spans="1:35" ht="24.6">
      <c r="A14" s="8" t="s">
        <v>296</v>
      </c>
      <c r="B14" s="8" t="s">
        <v>202</v>
      </c>
      <c r="C14" s="9">
        <v>0.5</v>
      </c>
      <c r="D14" s="10">
        <v>1</v>
      </c>
      <c r="E14" s="10">
        <f>SUM($D$5*D14)</f>
        <v>20</v>
      </c>
      <c r="F14" s="1"/>
      <c r="G14" s="8" t="s">
        <v>297</v>
      </c>
      <c r="H14" s="8" t="s">
        <v>203</v>
      </c>
      <c r="I14" s="9">
        <v>0.5</v>
      </c>
      <c r="J14" s="10">
        <v>1</v>
      </c>
      <c r="K14" s="10">
        <f>SUM($J$5*J14)</f>
        <v>20</v>
      </c>
      <c r="L14" s="1"/>
      <c r="M14" s="8" t="s">
        <v>295</v>
      </c>
      <c r="N14" s="8" t="s">
        <v>204</v>
      </c>
      <c r="O14" s="9">
        <v>0.5</v>
      </c>
      <c r="P14" s="10">
        <v>1</v>
      </c>
      <c r="Q14" s="10">
        <f>SUM($D$5*P14)</f>
        <v>20</v>
      </c>
      <c r="R14" s="1"/>
      <c r="S14" s="8" t="s">
        <v>298</v>
      </c>
      <c r="T14" s="8" t="s">
        <v>205</v>
      </c>
      <c r="U14" s="9">
        <v>0.5</v>
      </c>
      <c r="V14" s="10">
        <v>1</v>
      </c>
      <c r="W14" s="10">
        <f>SUM($V$5*V14)</f>
        <v>20</v>
      </c>
      <c r="X14" s="1"/>
      <c r="Y14" s="8" t="s">
        <v>299</v>
      </c>
      <c r="Z14" s="8" t="s">
        <v>206</v>
      </c>
      <c r="AA14" s="9">
        <v>0.5</v>
      </c>
      <c r="AB14" s="10">
        <v>1</v>
      </c>
      <c r="AC14" s="10">
        <f>SUM($AB$5*AB14)</f>
        <v>20</v>
      </c>
      <c r="AD14" s="1"/>
      <c r="AE14" s="8" t="s">
        <v>300</v>
      </c>
      <c r="AF14" s="8" t="s">
        <v>207</v>
      </c>
      <c r="AG14" s="9">
        <v>0.5</v>
      </c>
      <c r="AH14" s="10">
        <v>1</v>
      </c>
      <c r="AI14" s="10">
        <f>SUM($AH$5*AH14)</f>
        <v>20</v>
      </c>
    </row>
    <row r="15" spans="1:35" ht="24.6">
      <c r="A15" s="8" t="s">
        <v>130</v>
      </c>
      <c r="B15" s="8" t="s">
        <v>173</v>
      </c>
      <c r="C15" s="9">
        <v>0.5</v>
      </c>
      <c r="D15" s="10">
        <v>1</v>
      </c>
      <c r="E15" s="10">
        <f>SUM($D$5*D15)</f>
        <v>20</v>
      </c>
      <c r="F15" s="1"/>
      <c r="G15" s="8" t="s">
        <v>215</v>
      </c>
      <c r="H15" s="8" t="s">
        <v>174</v>
      </c>
      <c r="I15" s="9">
        <v>0.5</v>
      </c>
      <c r="J15" s="10">
        <v>1</v>
      </c>
      <c r="K15" s="10">
        <f>SUM($J$5*J15)</f>
        <v>20</v>
      </c>
      <c r="L15" s="1"/>
      <c r="M15" s="8" t="s">
        <v>251</v>
      </c>
      <c r="N15" s="8" t="s">
        <v>175</v>
      </c>
      <c r="O15" s="9">
        <v>0.5</v>
      </c>
      <c r="P15" s="10">
        <v>1</v>
      </c>
      <c r="Q15" s="10">
        <f>SUM($D$5*P15)</f>
        <v>20</v>
      </c>
      <c r="R15" s="1"/>
      <c r="S15" s="8" t="s">
        <v>252</v>
      </c>
      <c r="T15" s="8" t="s">
        <v>176</v>
      </c>
      <c r="U15" s="9">
        <v>0.5</v>
      </c>
      <c r="V15" s="10">
        <v>1</v>
      </c>
      <c r="W15" s="10">
        <f>SUM($V$5*V15)</f>
        <v>20</v>
      </c>
      <c r="X15" s="1"/>
      <c r="Y15" s="8" t="s">
        <v>260</v>
      </c>
      <c r="Z15" s="8" t="s">
        <v>177</v>
      </c>
      <c r="AA15" s="9">
        <v>0.5</v>
      </c>
      <c r="AB15" s="10">
        <v>1</v>
      </c>
      <c r="AC15" s="10">
        <f>SUM($AB$5*AB15)</f>
        <v>20</v>
      </c>
      <c r="AD15" s="1"/>
      <c r="AE15" s="8" t="s">
        <v>262</v>
      </c>
      <c r="AF15" s="8" t="s">
        <v>178</v>
      </c>
      <c r="AG15" s="9">
        <v>0.5</v>
      </c>
      <c r="AH15" s="10">
        <v>1</v>
      </c>
      <c r="AI15" s="10">
        <f>SUM($AH$5*AH15)</f>
        <v>20</v>
      </c>
    </row>
    <row r="16" spans="1:35" ht="24.6">
      <c r="A16" s="8" t="s">
        <v>131</v>
      </c>
      <c r="B16" s="8" t="s">
        <v>26</v>
      </c>
      <c r="C16" s="9">
        <v>1</v>
      </c>
      <c r="D16" s="10">
        <v>2</v>
      </c>
      <c r="E16" s="10">
        <f>SUM($D$5*D16)</f>
        <v>40</v>
      </c>
      <c r="F16" s="1"/>
      <c r="G16" s="8" t="s">
        <v>216</v>
      </c>
      <c r="H16" s="8" t="s">
        <v>63</v>
      </c>
      <c r="I16" s="9">
        <v>1</v>
      </c>
      <c r="J16" s="10">
        <v>2</v>
      </c>
      <c r="K16" s="10">
        <f>SUM($J$5*J16)</f>
        <v>40</v>
      </c>
      <c r="L16" s="1"/>
      <c r="M16" s="8" t="s">
        <v>253</v>
      </c>
      <c r="N16" s="8" t="s">
        <v>69</v>
      </c>
      <c r="O16" s="9">
        <v>1</v>
      </c>
      <c r="P16" s="10">
        <v>2</v>
      </c>
      <c r="Q16" s="10">
        <f>SUM($D$5*P16)</f>
        <v>40</v>
      </c>
      <c r="R16" s="1"/>
      <c r="S16" s="8" t="s">
        <v>254</v>
      </c>
      <c r="T16" s="8" t="s">
        <v>75</v>
      </c>
      <c r="U16" s="9">
        <v>1</v>
      </c>
      <c r="V16" s="10">
        <v>2</v>
      </c>
      <c r="W16" s="10">
        <f>SUM($V$5*V16)</f>
        <v>40</v>
      </c>
      <c r="X16" s="1"/>
      <c r="Y16" s="8" t="s">
        <v>261</v>
      </c>
      <c r="Z16" s="8" t="s">
        <v>119</v>
      </c>
      <c r="AA16" s="9">
        <v>1</v>
      </c>
      <c r="AB16" s="10">
        <v>2</v>
      </c>
      <c r="AC16" s="10">
        <f>SUM($AB$5*AB16)</f>
        <v>40</v>
      </c>
      <c r="AD16" s="1"/>
      <c r="AE16" s="8" t="s">
        <v>263</v>
      </c>
      <c r="AF16" s="8" t="s">
        <v>125</v>
      </c>
      <c r="AG16" s="9">
        <v>1</v>
      </c>
      <c r="AH16" s="10">
        <v>2</v>
      </c>
      <c r="AI16" s="10">
        <f>SUM($AH$5*AH16)</f>
        <v>40</v>
      </c>
    </row>
    <row r="17" spans="1:35" ht="24.6">
      <c r="A17" s="84"/>
      <c r="B17" s="84"/>
      <c r="C17" s="84"/>
      <c r="D17" s="84"/>
      <c r="E17" s="84"/>
      <c r="F17" s="1"/>
      <c r="G17" s="84"/>
      <c r="H17" s="84"/>
      <c r="I17" s="84"/>
      <c r="J17" s="84"/>
      <c r="K17" s="84"/>
      <c r="L17" s="1"/>
      <c r="M17" s="84"/>
      <c r="N17" s="84"/>
      <c r="O17" s="84"/>
      <c r="P17" s="84"/>
      <c r="Q17" s="84"/>
      <c r="R17" s="1"/>
      <c r="S17" s="84"/>
      <c r="T17" s="84"/>
      <c r="U17" s="84"/>
      <c r="V17" s="84"/>
      <c r="W17" s="84"/>
      <c r="X17" s="1"/>
      <c r="Y17" s="84"/>
      <c r="Z17" s="84"/>
      <c r="AA17" s="84"/>
      <c r="AB17" s="84"/>
      <c r="AC17" s="84"/>
      <c r="AD17" s="1"/>
      <c r="AE17" s="84"/>
      <c r="AF17" s="84"/>
      <c r="AG17" s="84"/>
      <c r="AH17" s="84"/>
      <c r="AI17" s="84"/>
    </row>
    <row r="18" spans="1:35" ht="9.9" customHeight="1">
      <c r="A18" s="14"/>
      <c r="B18" s="15"/>
      <c r="C18" s="16"/>
      <c r="D18" s="16"/>
      <c r="E18" s="17"/>
      <c r="F18" s="13"/>
      <c r="G18" s="14"/>
      <c r="H18" s="15"/>
      <c r="I18" s="15"/>
      <c r="J18" s="15"/>
      <c r="K18" s="17"/>
      <c r="L18" s="1"/>
      <c r="M18" s="14"/>
      <c r="N18" s="15"/>
      <c r="O18" s="16"/>
      <c r="P18" s="16"/>
      <c r="Q18" s="17"/>
      <c r="R18" s="1"/>
      <c r="S18" s="14"/>
      <c r="T18" s="15"/>
      <c r="U18" s="16"/>
      <c r="V18" s="16"/>
      <c r="W18" s="17"/>
      <c r="X18" s="1"/>
      <c r="Y18" s="14"/>
      <c r="Z18" s="15"/>
      <c r="AA18" s="16"/>
      <c r="AB18" s="16"/>
      <c r="AC18" s="17"/>
      <c r="AD18" s="1"/>
      <c r="AE18" s="14"/>
      <c r="AF18" s="15"/>
      <c r="AG18" s="16"/>
      <c r="AH18" s="16"/>
      <c r="AI18" s="17"/>
    </row>
    <row r="19" spans="1:35" ht="24.6">
      <c r="A19" s="207" t="s">
        <v>79</v>
      </c>
      <c r="B19" s="207"/>
      <c r="C19" s="7">
        <f>SUM(C20:C27)</f>
        <v>3.5</v>
      </c>
      <c r="D19" s="11">
        <v>20</v>
      </c>
      <c r="E19" s="26">
        <f>SUM(E20:E27)</f>
        <v>140</v>
      </c>
      <c r="F19" s="28"/>
      <c r="G19" s="207" t="s">
        <v>79</v>
      </c>
      <c r="H19" s="207"/>
      <c r="I19" s="7">
        <f>SUM(I20:I27)</f>
        <v>9</v>
      </c>
      <c r="J19" s="11">
        <v>20</v>
      </c>
      <c r="K19" s="26">
        <f>SUM(K20:K27)</f>
        <v>360</v>
      </c>
      <c r="L19" s="28"/>
      <c r="M19" s="207" t="s">
        <v>79</v>
      </c>
      <c r="N19" s="207"/>
      <c r="O19" s="7">
        <f>SUM(O20:O27)</f>
        <v>8.5</v>
      </c>
      <c r="P19" s="11">
        <v>20</v>
      </c>
      <c r="Q19" s="26">
        <f>SUM(Q20:Q27)</f>
        <v>340</v>
      </c>
      <c r="R19" s="28"/>
      <c r="S19" s="207" t="s">
        <v>79</v>
      </c>
      <c r="T19" s="207"/>
      <c r="U19" s="7">
        <f>SUM(U20:U24,U25:U27)</f>
        <v>8.5</v>
      </c>
      <c r="V19" s="11">
        <v>20</v>
      </c>
      <c r="W19" s="26">
        <f>SUM(W20:W24,W25:W27)</f>
        <v>340</v>
      </c>
      <c r="X19" s="28"/>
      <c r="Y19" s="207" t="s">
        <v>79</v>
      </c>
      <c r="Z19" s="207"/>
      <c r="AA19" s="7">
        <f>SUM(AA20:AA26)</f>
        <v>8</v>
      </c>
      <c r="AB19" s="11">
        <v>20</v>
      </c>
      <c r="AC19" s="26">
        <f>SUM(AC20:AC26)</f>
        <v>320</v>
      </c>
      <c r="AD19" s="28"/>
      <c r="AE19" s="207" t="s">
        <v>79</v>
      </c>
      <c r="AF19" s="207"/>
      <c r="AG19" s="7">
        <f>SUM(AG20:AG26)</f>
        <v>8.5</v>
      </c>
      <c r="AH19" s="11">
        <v>20</v>
      </c>
      <c r="AI19" s="26">
        <f>SUM(AI20:AI26)</f>
        <v>340</v>
      </c>
    </row>
    <row r="20" spans="1:35" ht="24.6">
      <c r="A20" s="64"/>
      <c r="B20" s="65"/>
      <c r="C20" s="66"/>
      <c r="D20" s="66"/>
      <c r="E20" s="66"/>
      <c r="F20" s="52"/>
      <c r="G20" s="49" t="s">
        <v>223</v>
      </c>
      <c r="H20" s="61" t="s">
        <v>147</v>
      </c>
      <c r="I20" s="50">
        <v>2</v>
      </c>
      <c r="J20" s="51">
        <v>4</v>
      </c>
      <c r="K20" s="51">
        <f>SUM(J20*$J$19)</f>
        <v>80</v>
      </c>
      <c r="L20" s="52"/>
      <c r="M20" s="49" t="s">
        <v>226</v>
      </c>
      <c r="N20" s="61" t="s">
        <v>150</v>
      </c>
      <c r="O20" s="50">
        <v>1.5</v>
      </c>
      <c r="P20" s="51">
        <v>3</v>
      </c>
      <c r="Q20" s="51">
        <f>SUM(P20*$P$19)</f>
        <v>60</v>
      </c>
      <c r="R20" s="52"/>
      <c r="S20" s="49" t="s">
        <v>229</v>
      </c>
      <c r="T20" s="61" t="s">
        <v>153</v>
      </c>
      <c r="U20" s="50">
        <v>1.5</v>
      </c>
      <c r="V20" s="51">
        <v>3</v>
      </c>
      <c r="W20" s="51">
        <f>SUM(V20*$V$19)</f>
        <v>60</v>
      </c>
      <c r="X20" s="52"/>
      <c r="Y20" s="49" t="s">
        <v>232</v>
      </c>
      <c r="Z20" s="61" t="s">
        <v>156</v>
      </c>
      <c r="AA20" s="50">
        <v>2</v>
      </c>
      <c r="AB20" s="51">
        <v>4</v>
      </c>
      <c r="AC20" s="51">
        <f>SUM(AB20*$AB$19)</f>
        <v>80</v>
      </c>
      <c r="AD20" s="52"/>
      <c r="AE20" s="49" t="s">
        <v>235</v>
      </c>
      <c r="AF20" s="61" t="s">
        <v>159</v>
      </c>
      <c r="AG20" s="50">
        <v>2</v>
      </c>
      <c r="AH20" s="51">
        <v>4</v>
      </c>
      <c r="AI20" s="51">
        <f>SUM(AH20*$AH$19)</f>
        <v>80</v>
      </c>
    </row>
    <row r="21" spans="1:35" ht="24.6">
      <c r="A21" s="64"/>
      <c r="B21" s="65"/>
      <c r="C21" s="66"/>
      <c r="D21" s="66"/>
      <c r="E21" s="66"/>
      <c r="F21" s="52"/>
      <c r="G21" s="49" t="s">
        <v>224</v>
      </c>
      <c r="H21" s="49" t="s">
        <v>148</v>
      </c>
      <c r="I21" s="51">
        <v>1.5</v>
      </c>
      <c r="J21" s="51">
        <v>3</v>
      </c>
      <c r="K21" s="51">
        <f>SUM(J21*$J$19)</f>
        <v>60</v>
      </c>
      <c r="L21" s="52"/>
      <c r="M21" s="49" t="s">
        <v>227</v>
      </c>
      <c r="N21" s="49" t="s">
        <v>151</v>
      </c>
      <c r="O21" s="51">
        <v>1.5</v>
      </c>
      <c r="P21" s="51">
        <v>3</v>
      </c>
      <c r="Q21" s="51">
        <f>SUM(P21*$P$19)</f>
        <v>60</v>
      </c>
      <c r="R21" s="52"/>
      <c r="S21" s="49" t="s">
        <v>230</v>
      </c>
      <c r="T21" s="49" t="s">
        <v>154</v>
      </c>
      <c r="U21" s="51">
        <v>1.5</v>
      </c>
      <c r="V21" s="51">
        <v>3</v>
      </c>
      <c r="W21" s="51">
        <f>SUM(V21*$V$19)</f>
        <v>60</v>
      </c>
      <c r="X21" s="52"/>
      <c r="Y21" s="49" t="s">
        <v>233</v>
      </c>
      <c r="Z21" s="49" t="s">
        <v>157</v>
      </c>
      <c r="AA21" s="51">
        <v>1.5</v>
      </c>
      <c r="AB21" s="51">
        <v>3</v>
      </c>
      <c r="AC21" s="51">
        <f>SUM(AB21*$AB$19)</f>
        <v>60</v>
      </c>
      <c r="AD21" s="52"/>
      <c r="AE21" s="49" t="s">
        <v>236</v>
      </c>
      <c r="AF21" s="49" t="s">
        <v>160</v>
      </c>
      <c r="AG21" s="51">
        <v>1.5</v>
      </c>
      <c r="AH21" s="51">
        <v>3</v>
      </c>
      <c r="AI21" s="51">
        <f>SUM(AH21*$AH$19)</f>
        <v>60</v>
      </c>
    </row>
    <row r="22" spans="1:35" ht="24.6">
      <c r="A22" s="64"/>
      <c r="B22" s="65"/>
      <c r="C22" s="66"/>
      <c r="D22" s="66"/>
      <c r="E22" s="66"/>
      <c r="F22" s="52"/>
      <c r="G22" s="49" t="s">
        <v>225</v>
      </c>
      <c r="H22" s="49" t="s">
        <v>149</v>
      </c>
      <c r="I22" s="51">
        <v>1.5</v>
      </c>
      <c r="J22" s="51">
        <v>3</v>
      </c>
      <c r="K22" s="51">
        <f>SUM(J22*$J$19)</f>
        <v>60</v>
      </c>
      <c r="L22" s="52"/>
      <c r="M22" s="49" t="s">
        <v>228</v>
      </c>
      <c r="N22" s="49" t="s">
        <v>152</v>
      </c>
      <c r="O22" s="51">
        <v>1.5</v>
      </c>
      <c r="P22" s="51">
        <v>3</v>
      </c>
      <c r="Q22" s="51">
        <f>SUM(P22*$P$19)</f>
        <v>60</v>
      </c>
      <c r="R22" s="52"/>
      <c r="S22" s="49" t="s">
        <v>231</v>
      </c>
      <c r="T22" s="49" t="s">
        <v>155</v>
      </c>
      <c r="U22" s="51">
        <v>1.5</v>
      </c>
      <c r="V22" s="51">
        <v>3</v>
      </c>
      <c r="W22" s="51">
        <f>SUM(V22*$V$19)</f>
        <v>60</v>
      </c>
      <c r="X22" s="52"/>
      <c r="Y22" s="49" t="s">
        <v>234</v>
      </c>
      <c r="Z22" s="49" t="s">
        <v>158</v>
      </c>
      <c r="AA22" s="51">
        <v>1.5</v>
      </c>
      <c r="AB22" s="51">
        <v>3</v>
      </c>
      <c r="AC22" s="51">
        <f>SUM(AB22*$AB$19)</f>
        <v>60</v>
      </c>
      <c r="AD22" s="52"/>
      <c r="AE22" s="49" t="s">
        <v>237</v>
      </c>
      <c r="AF22" s="49" t="s">
        <v>161</v>
      </c>
      <c r="AG22" s="51">
        <v>1.5</v>
      </c>
      <c r="AH22" s="51">
        <v>3</v>
      </c>
      <c r="AI22" s="51">
        <f>SUM(AH22*$AH$19)</f>
        <v>60</v>
      </c>
    </row>
    <row r="23" spans="1:35" ht="24.6">
      <c r="A23" s="62" t="s">
        <v>276</v>
      </c>
      <c r="B23" s="49" t="s">
        <v>162</v>
      </c>
      <c r="C23" s="50">
        <v>1</v>
      </c>
      <c r="D23" s="51">
        <v>2</v>
      </c>
      <c r="E23" s="51">
        <f>SUM($D$5*D23)</f>
        <v>40</v>
      </c>
      <c r="F23" s="52"/>
      <c r="G23" s="49" t="s">
        <v>277</v>
      </c>
      <c r="H23" s="49" t="s">
        <v>163</v>
      </c>
      <c r="I23" s="50">
        <v>1</v>
      </c>
      <c r="J23" s="51">
        <v>2</v>
      </c>
      <c r="K23" s="51">
        <f>SUM($D$5*J23)</f>
        <v>40</v>
      </c>
      <c r="L23" s="52"/>
      <c r="M23" s="49" t="s">
        <v>329</v>
      </c>
      <c r="N23" s="49" t="s">
        <v>164</v>
      </c>
      <c r="O23" s="50">
        <v>1</v>
      </c>
      <c r="P23" s="51">
        <v>2</v>
      </c>
      <c r="Q23" s="51">
        <f>SUM($D$5*P23)</f>
        <v>40</v>
      </c>
      <c r="R23" s="52"/>
      <c r="S23" s="49" t="s">
        <v>332</v>
      </c>
      <c r="T23" s="49" t="s">
        <v>165</v>
      </c>
      <c r="U23" s="50">
        <v>1</v>
      </c>
      <c r="V23" s="51">
        <v>2</v>
      </c>
      <c r="W23" s="51">
        <f>SUM($D$5*V23)</f>
        <v>40</v>
      </c>
      <c r="X23" s="52"/>
      <c r="Y23" s="49" t="s">
        <v>278</v>
      </c>
      <c r="Z23" s="49" t="s">
        <v>166</v>
      </c>
      <c r="AA23" s="50">
        <v>1</v>
      </c>
      <c r="AB23" s="51">
        <v>2</v>
      </c>
      <c r="AC23" s="51">
        <f>SUM($D$5*AB23)</f>
        <v>40</v>
      </c>
      <c r="AD23" s="52"/>
      <c r="AE23" s="49" t="s">
        <v>279</v>
      </c>
      <c r="AF23" s="49" t="s">
        <v>167</v>
      </c>
      <c r="AG23" s="50">
        <v>1</v>
      </c>
      <c r="AH23" s="51">
        <v>2</v>
      </c>
      <c r="AI23" s="51">
        <f>SUM($D$5*AH23)</f>
        <v>40</v>
      </c>
    </row>
    <row r="24" spans="1:35" ht="24.6">
      <c r="A24" s="65"/>
      <c r="B24" s="65"/>
      <c r="C24" s="66"/>
      <c r="D24" s="66"/>
      <c r="E24" s="66"/>
      <c r="F24" s="52"/>
      <c r="G24" s="49" t="s">
        <v>395</v>
      </c>
      <c r="H24" s="49" t="s">
        <v>368</v>
      </c>
      <c r="I24" s="51">
        <v>0.5</v>
      </c>
      <c r="J24" s="51">
        <v>1</v>
      </c>
      <c r="K24" s="51">
        <f>SUM($D$5*J24)</f>
        <v>20</v>
      </c>
      <c r="L24" s="52"/>
      <c r="M24" s="49" t="s">
        <v>396</v>
      </c>
      <c r="N24" s="49" t="s">
        <v>369</v>
      </c>
      <c r="O24" s="51">
        <v>0.5</v>
      </c>
      <c r="P24" s="51">
        <v>1</v>
      </c>
      <c r="Q24" s="51">
        <f>SUM($D$5*P24)</f>
        <v>20</v>
      </c>
      <c r="R24" s="52"/>
      <c r="S24" s="49" t="s">
        <v>397</v>
      </c>
      <c r="T24" s="49" t="s">
        <v>370</v>
      </c>
      <c r="U24" s="51">
        <v>0.5</v>
      </c>
      <c r="V24" s="51">
        <v>1</v>
      </c>
      <c r="W24" s="51">
        <f>SUM($D$5*V24)</f>
        <v>20</v>
      </c>
      <c r="X24" s="52"/>
      <c r="Y24" s="87"/>
      <c r="Z24" s="87"/>
      <c r="AA24" s="87"/>
      <c r="AB24" s="87"/>
      <c r="AC24" s="87"/>
      <c r="AD24" s="52"/>
      <c r="AE24" s="49" t="s">
        <v>398</v>
      </c>
      <c r="AF24" s="49" t="s">
        <v>380</v>
      </c>
      <c r="AG24" s="51">
        <v>0.5</v>
      </c>
      <c r="AH24" s="51">
        <v>1</v>
      </c>
      <c r="AI24" s="51">
        <f>SUM($D$5*AH24)</f>
        <v>20</v>
      </c>
    </row>
    <row r="25" spans="1:35" ht="24.6">
      <c r="A25" s="62" t="s">
        <v>327</v>
      </c>
      <c r="B25" s="49" t="s">
        <v>267</v>
      </c>
      <c r="C25" s="50">
        <v>1</v>
      </c>
      <c r="D25" s="51">
        <v>2</v>
      </c>
      <c r="E25" s="51">
        <f>SUM($D$5*D25)</f>
        <v>40</v>
      </c>
      <c r="F25" s="52"/>
      <c r="G25" s="49" t="s">
        <v>238</v>
      </c>
      <c r="H25" s="49" t="s">
        <v>168</v>
      </c>
      <c r="I25" s="50">
        <v>1</v>
      </c>
      <c r="J25" s="51">
        <v>2</v>
      </c>
      <c r="K25" s="51">
        <f>SUM($D$5*J25)</f>
        <v>40</v>
      </c>
      <c r="L25" s="52"/>
      <c r="M25" s="49" t="s">
        <v>239</v>
      </c>
      <c r="N25" s="49" t="s">
        <v>169</v>
      </c>
      <c r="O25" s="50">
        <v>1</v>
      </c>
      <c r="P25" s="51">
        <v>2</v>
      </c>
      <c r="Q25" s="51">
        <f>SUM($D$5*P25)</f>
        <v>40</v>
      </c>
      <c r="R25" s="52"/>
      <c r="S25" s="49" t="s">
        <v>240</v>
      </c>
      <c r="T25" s="49" t="s">
        <v>170</v>
      </c>
      <c r="U25" s="50">
        <v>1</v>
      </c>
      <c r="V25" s="51">
        <v>2</v>
      </c>
      <c r="W25" s="51">
        <f>SUM($D$5*V25)</f>
        <v>40</v>
      </c>
      <c r="X25" s="52"/>
      <c r="Y25" s="49" t="s">
        <v>241</v>
      </c>
      <c r="Z25" s="49" t="s">
        <v>171</v>
      </c>
      <c r="AA25" s="50">
        <v>1</v>
      </c>
      <c r="AB25" s="51">
        <v>2</v>
      </c>
      <c r="AC25" s="51">
        <f>SUM($D$5*AB25)</f>
        <v>40</v>
      </c>
      <c r="AD25" s="52"/>
      <c r="AE25" s="49" t="s">
        <v>242</v>
      </c>
      <c r="AF25" s="49" t="s">
        <v>172</v>
      </c>
      <c r="AG25" s="50">
        <v>1</v>
      </c>
      <c r="AH25" s="51">
        <v>2</v>
      </c>
      <c r="AI25" s="51">
        <f>SUM($D$5*AH25)</f>
        <v>40</v>
      </c>
    </row>
    <row r="26" spans="1:35" ht="24.6">
      <c r="A26" s="62" t="s">
        <v>253</v>
      </c>
      <c r="B26" s="49" t="s">
        <v>191</v>
      </c>
      <c r="C26" s="50">
        <v>1</v>
      </c>
      <c r="D26" s="51">
        <v>2</v>
      </c>
      <c r="E26" s="51">
        <f>SUM($D$5*D26)</f>
        <v>40</v>
      </c>
      <c r="F26" s="52"/>
      <c r="G26" s="49" t="s">
        <v>254</v>
      </c>
      <c r="H26" s="49" t="s">
        <v>192</v>
      </c>
      <c r="I26" s="50">
        <v>1</v>
      </c>
      <c r="J26" s="51">
        <v>2</v>
      </c>
      <c r="K26" s="51">
        <f>SUM($D$5*J26)</f>
        <v>40</v>
      </c>
      <c r="L26" s="52"/>
      <c r="M26" s="49" t="s">
        <v>330</v>
      </c>
      <c r="N26" s="49" t="s">
        <v>193</v>
      </c>
      <c r="O26" s="50">
        <v>1</v>
      </c>
      <c r="P26" s="51">
        <v>2</v>
      </c>
      <c r="Q26" s="51">
        <f>SUM($D$5*P26)</f>
        <v>40</v>
      </c>
      <c r="R26" s="52"/>
      <c r="S26" s="49" t="s">
        <v>331</v>
      </c>
      <c r="T26" s="49" t="s">
        <v>194</v>
      </c>
      <c r="U26" s="50">
        <v>1</v>
      </c>
      <c r="V26" s="51">
        <v>2</v>
      </c>
      <c r="W26" s="51">
        <f>SUM($D$5*V26)</f>
        <v>40</v>
      </c>
      <c r="X26" s="52"/>
      <c r="Y26" s="57" t="s">
        <v>334</v>
      </c>
      <c r="Z26" s="57" t="s">
        <v>268</v>
      </c>
      <c r="AA26" s="58">
        <v>1</v>
      </c>
      <c r="AB26" s="59">
        <v>2</v>
      </c>
      <c r="AC26" s="59">
        <f>SUM($D$5*AB26)</f>
        <v>40</v>
      </c>
      <c r="AD26" s="52"/>
      <c r="AE26" s="57" t="s">
        <v>331</v>
      </c>
      <c r="AF26" s="57" t="s">
        <v>280</v>
      </c>
      <c r="AG26" s="58">
        <v>1</v>
      </c>
      <c r="AH26" s="59">
        <v>2</v>
      </c>
      <c r="AI26" s="59">
        <f>SUM($D$5*AH26)</f>
        <v>40</v>
      </c>
    </row>
    <row r="27" spans="1:35" ht="24.6">
      <c r="A27" s="8" t="s">
        <v>353</v>
      </c>
      <c r="B27" s="49" t="s">
        <v>326</v>
      </c>
      <c r="C27" s="9">
        <v>0.5</v>
      </c>
      <c r="D27" s="10">
        <v>1</v>
      </c>
      <c r="E27" s="10">
        <f>SUM($D$5*D27)</f>
        <v>20</v>
      </c>
      <c r="F27" s="52"/>
      <c r="G27" s="8" t="s">
        <v>355</v>
      </c>
      <c r="H27" s="49" t="s">
        <v>283</v>
      </c>
      <c r="I27" s="9">
        <v>0.5</v>
      </c>
      <c r="J27" s="10">
        <v>1</v>
      </c>
      <c r="K27" s="10">
        <f>SUM($J$5*J27)</f>
        <v>20</v>
      </c>
      <c r="L27" s="52"/>
      <c r="M27" s="49" t="s">
        <v>357</v>
      </c>
      <c r="N27" s="61" t="s">
        <v>358</v>
      </c>
      <c r="O27" s="51">
        <v>0.5</v>
      </c>
      <c r="P27" s="51">
        <v>1</v>
      </c>
      <c r="Q27" s="51">
        <f>SUM($D$5*P27)</f>
        <v>20</v>
      </c>
      <c r="R27" s="52"/>
      <c r="S27" s="8" t="s">
        <v>360</v>
      </c>
      <c r="T27" s="49" t="s">
        <v>284</v>
      </c>
      <c r="U27" s="9">
        <v>0.5</v>
      </c>
      <c r="V27" s="10">
        <v>1</v>
      </c>
      <c r="W27" s="10">
        <f>SUM($V$5*V27)</f>
        <v>20</v>
      </c>
      <c r="X27" s="52"/>
      <c r="Y27" s="8" t="s">
        <v>362</v>
      </c>
      <c r="Z27" s="49" t="s">
        <v>285</v>
      </c>
      <c r="AA27" s="51">
        <v>0.5</v>
      </c>
      <c r="AB27" s="51">
        <v>1</v>
      </c>
      <c r="AC27" s="51">
        <f>SUM($D$5*AB27)</f>
        <v>20</v>
      </c>
      <c r="AD27" s="52"/>
      <c r="AE27" s="8" t="s">
        <v>364</v>
      </c>
      <c r="AF27" s="85" t="s">
        <v>286</v>
      </c>
      <c r="AG27" s="51">
        <v>0.5</v>
      </c>
      <c r="AH27" s="51">
        <v>1</v>
      </c>
      <c r="AI27" s="51">
        <f>SUM($D$5*AH27)</f>
        <v>20</v>
      </c>
    </row>
    <row r="28" spans="1:35" ht="9.9" customHeight="1">
      <c r="A28" s="14"/>
      <c r="B28" s="15"/>
      <c r="C28" s="16"/>
      <c r="D28" s="16"/>
      <c r="E28" s="17"/>
      <c r="F28" s="1"/>
      <c r="G28" s="14"/>
      <c r="H28" s="15"/>
      <c r="I28" s="15"/>
      <c r="J28" s="15"/>
      <c r="K28" s="17"/>
      <c r="L28" s="1"/>
      <c r="M28" s="14"/>
      <c r="N28" s="15"/>
      <c r="O28" s="16"/>
      <c r="P28" s="16"/>
      <c r="Q28" s="17"/>
      <c r="R28" s="1"/>
      <c r="S28" s="14"/>
      <c r="T28" s="15"/>
      <c r="U28" s="16"/>
      <c r="V28" s="16"/>
      <c r="W28" s="17"/>
      <c r="X28" s="1"/>
      <c r="Y28" s="14"/>
      <c r="Z28" s="15"/>
      <c r="AA28" s="16"/>
      <c r="AB28" s="16"/>
      <c r="AC28" s="17"/>
      <c r="AD28" s="1"/>
      <c r="AE28" s="14"/>
      <c r="AF28" s="15"/>
      <c r="AG28" s="16"/>
      <c r="AH28" s="16"/>
      <c r="AI28" s="17"/>
    </row>
    <row r="29" spans="1:35" ht="21" customHeight="1">
      <c r="A29" s="14"/>
      <c r="B29" s="55" t="s">
        <v>184</v>
      </c>
      <c r="C29" s="56">
        <f>SUM(C19,C5)</f>
        <v>15</v>
      </c>
      <c r="D29" s="16"/>
      <c r="E29" s="17"/>
      <c r="F29" s="1"/>
      <c r="G29" s="14"/>
      <c r="H29" s="55" t="s">
        <v>184</v>
      </c>
      <c r="I29" s="56">
        <f>SUM(I19,I5)</f>
        <v>14.5</v>
      </c>
      <c r="J29" s="15"/>
      <c r="K29" s="17"/>
      <c r="L29" s="1"/>
      <c r="M29" s="14"/>
      <c r="N29" s="55" t="s">
        <v>184</v>
      </c>
      <c r="O29" s="56">
        <f>SUM(O19,O5)</f>
        <v>14</v>
      </c>
      <c r="P29" s="16"/>
      <c r="Q29" s="17"/>
      <c r="R29" s="1"/>
      <c r="S29" s="14"/>
      <c r="T29" s="55" t="s">
        <v>184</v>
      </c>
      <c r="U29" s="56">
        <f>SUM(U19,U5)</f>
        <v>15</v>
      </c>
      <c r="V29" s="16"/>
      <c r="W29" s="17"/>
      <c r="X29" s="1"/>
      <c r="Y29" s="14"/>
      <c r="Z29" s="55" t="s">
        <v>184</v>
      </c>
      <c r="AA29" s="56">
        <f>SUM(AA19,AA5)</f>
        <v>14.5</v>
      </c>
      <c r="AB29" s="16"/>
      <c r="AC29" s="17"/>
      <c r="AD29" s="1"/>
      <c r="AE29" s="14"/>
      <c r="AF29" s="55" t="s">
        <v>184</v>
      </c>
      <c r="AG29" s="56">
        <f>SUM(AG19,AG5)</f>
        <v>14</v>
      </c>
      <c r="AH29" s="16"/>
      <c r="AI29" s="17"/>
    </row>
    <row r="30" spans="1:35" ht="9.9" customHeight="1">
      <c r="A30" s="14"/>
      <c r="B30" s="15"/>
      <c r="C30" s="16"/>
      <c r="D30" s="16"/>
      <c r="E30" s="17"/>
      <c r="F30" s="1"/>
      <c r="G30" s="14"/>
      <c r="H30" s="15"/>
      <c r="I30" s="15"/>
      <c r="J30" s="15"/>
      <c r="K30" s="17"/>
      <c r="L30" s="1"/>
      <c r="M30" s="14"/>
      <c r="N30" s="15"/>
      <c r="O30" s="16"/>
      <c r="P30" s="16"/>
      <c r="Q30" s="17"/>
      <c r="R30" s="1"/>
      <c r="S30" s="14"/>
      <c r="T30" s="15"/>
      <c r="U30" s="16"/>
      <c r="V30" s="16"/>
      <c r="W30" s="17"/>
      <c r="X30" s="1"/>
      <c r="Y30" s="14"/>
      <c r="Z30" s="15"/>
      <c r="AA30" s="16"/>
      <c r="AB30" s="16"/>
      <c r="AC30" s="17"/>
      <c r="AD30" s="1"/>
      <c r="AE30" s="14"/>
      <c r="AF30" s="15"/>
      <c r="AG30" s="16"/>
      <c r="AH30" s="16"/>
      <c r="AI30" s="17"/>
    </row>
    <row r="31" spans="1:35" ht="24.6">
      <c r="A31" s="206" t="s">
        <v>80</v>
      </c>
      <c r="B31" s="206"/>
      <c r="C31" s="10"/>
      <c r="D31" s="10"/>
      <c r="E31" s="32">
        <f>SUM(E33,E35,E36)</f>
        <v>60</v>
      </c>
      <c r="F31" s="1"/>
      <c r="G31" s="206" t="s">
        <v>80</v>
      </c>
      <c r="H31" s="206"/>
      <c r="I31" s="10"/>
      <c r="J31" s="10"/>
      <c r="K31" s="32">
        <f>SUM(K33,K35,K36)</f>
        <v>60</v>
      </c>
      <c r="L31" s="1"/>
      <c r="M31" s="206" t="s">
        <v>80</v>
      </c>
      <c r="N31" s="206"/>
      <c r="O31" s="10"/>
      <c r="P31" s="10"/>
      <c r="Q31" s="32">
        <f>SUM(Q33,Q35,Q36)</f>
        <v>60</v>
      </c>
      <c r="R31" s="1"/>
      <c r="S31" s="206" t="s">
        <v>80</v>
      </c>
      <c r="T31" s="206"/>
      <c r="U31" s="10"/>
      <c r="V31" s="10"/>
      <c r="W31" s="32">
        <f>SUM(W33,W35,W36)</f>
        <v>60</v>
      </c>
      <c r="X31" s="1"/>
      <c r="Y31" s="206" t="s">
        <v>80</v>
      </c>
      <c r="Z31" s="206"/>
      <c r="AA31" s="10"/>
      <c r="AB31" s="10"/>
      <c r="AC31" s="32">
        <f>SUM(AC33,AC35,AC36)</f>
        <v>60</v>
      </c>
      <c r="AD31" s="1"/>
      <c r="AE31" s="206" t="s">
        <v>80</v>
      </c>
      <c r="AF31" s="206"/>
      <c r="AG31" s="10"/>
      <c r="AH31" s="10"/>
      <c r="AI31" s="32">
        <f>SUM(AI33,AI35,AI36)</f>
        <v>60</v>
      </c>
    </row>
    <row r="32" spans="1:35" ht="24.6">
      <c r="A32" s="208" t="s">
        <v>81</v>
      </c>
      <c r="B32" s="209"/>
      <c r="C32" s="209"/>
      <c r="D32" s="209"/>
      <c r="E32" s="210"/>
      <c r="F32" s="1"/>
      <c r="G32" s="18" t="s">
        <v>81</v>
      </c>
      <c r="H32" s="19"/>
      <c r="I32" s="19"/>
      <c r="J32" s="19"/>
      <c r="K32" s="20"/>
      <c r="L32" s="1"/>
      <c r="M32" s="208" t="s">
        <v>81</v>
      </c>
      <c r="N32" s="209"/>
      <c r="O32" s="209"/>
      <c r="P32" s="209"/>
      <c r="Q32" s="210"/>
      <c r="R32" s="1"/>
      <c r="S32" s="18" t="s">
        <v>81</v>
      </c>
      <c r="T32" s="19"/>
      <c r="U32" s="19"/>
      <c r="V32" s="19"/>
      <c r="W32" s="20"/>
      <c r="X32" s="1"/>
      <c r="Y32" s="208" t="s">
        <v>81</v>
      </c>
      <c r="Z32" s="209"/>
      <c r="AA32" s="209"/>
      <c r="AB32" s="209"/>
      <c r="AC32" s="210"/>
      <c r="AD32" s="1"/>
      <c r="AE32" s="18" t="s">
        <v>81</v>
      </c>
      <c r="AF32" s="19"/>
      <c r="AG32" s="19"/>
      <c r="AH32" s="19"/>
      <c r="AI32" s="20"/>
    </row>
    <row r="33" spans="1:35" ht="24.6">
      <c r="A33" s="8"/>
      <c r="B33" s="8" t="s">
        <v>87</v>
      </c>
      <c r="C33" s="10"/>
      <c r="D33" s="10"/>
      <c r="E33" s="10">
        <v>20</v>
      </c>
      <c r="F33" s="1"/>
      <c r="G33" s="8"/>
      <c r="H33" s="8" t="s">
        <v>88</v>
      </c>
      <c r="I33" s="10"/>
      <c r="J33" s="10"/>
      <c r="K33" s="10">
        <v>20</v>
      </c>
      <c r="L33" s="1"/>
      <c r="M33" s="8"/>
      <c r="N33" s="8" t="s">
        <v>91</v>
      </c>
      <c r="O33" s="10"/>
      <c r="P33" s="10"/>
      <c r="Q33" s="10">
        <v>20</v>
      </c>
      <c r="R33" s="1"/>
      <c r="S33" s="8"/>
      <c r="T33" s="8" t="s">
        <v>93</v>
      </c>
      <c r="U33" s="10"/>
      <c r="V33" s="10"/>
      <c r="W33" s="10">
        <v>20</v>
      </c>
      <c r="X33" s="1"/>
      <c r="Y33" s="8"/>
      <c r="Z33" s="8" t="s">
        <v>132</v>
      </c>
      <c r="AA33" s="10"/>
      <c r="AB33" s="10"/>
      <c r="AC33" s="10">
        <v>20</v>
      </c>
      <c r="AD33" s="1"/>
      <c r="AE33" s="8"/>
      <c r="AF33" s="8" t="s">
        <v>133</v>
      </c>
      <c r="AG33" s="10"/>
      <c r="AH33" s="10"/>
      <c r="AI33" s="10">
        <v>20</v>
      </c>
    </row>
    <row r="34" spans="1:35" ht="24.6">
      <c r="A34" s="208" t="s">
        <v>82</v>
      </c>
      <c r="B34" s="209"/>
      <c r="C34" s="209"/>
      <c r="D34" s="209"/>
      <c r="E34" s="210"/>
      <c r="F34" s="1"/>
      <c r="G34" s="18" t="s">
        <v>82</v>
      </c>
      <c r="H34" s="19"/>
      <c r="I34" s="19"/>
      <c r="J34" s="19"/>
      <c r="K34" s="20"/>
      <c r="L34" s="1"/>
      <c r="M34" s="208" t="s">
        <v>82</v>
      </c>
      <c r="N34" s="209"/>
      <c r="O34" s="209"/>
      <c r="P34" s="209"/>
      <c r="Q34" s="210"/>
      <c r="R34" s="1"/>
      <c r="S34" s="18" t="s">
        <v>82</v>
      </c>
      <c r="T34" s="19"/>
      <c r="U34" s="19"/>
      <c r="V34" s="19"/>
      <c r="W34" s="20"/>
      <c r="X34" s="1"/>
      <c r="Y34" s="208" t="s">
        <v>82</v>
      </c>
      <c r="Z34" s="209"/>
      <c r="AA34" s="209"/>
      <c r="AB34" s="209"/>
      <c r="AC34" s="210"/>
      <c r="AD34" s="1"/>
      <c r="AE34" s="18" t="s">
        <v>82</v>
      </c>
      <c r="AF34" s="19"/>
      <c r="AG34" s="19"/>
      <c r="AH34" s="19"/>
      <c r="AI34" s="20"/>
    </row>
    <row r="35" spans="1:35" ht="24.6">
      <c r="A35" s="8"/>
      <c r="B35" s="8"/>
      <c r="C35" s="10"/>
      <c r="D35" s="10"/>
      <c r="E35" s="10"/>
      <c r="F35" s="1"/>
      <c r="G35" s="8"/>
      <c r="H35" s="8"/>
      <c r="I35" s="10"/>
      <c r="J35" s="10"/>
      <c r="K35" s="10"/>
      <c r="L35" s="1"/>
      <c r="M35" s="8"/>
      <c r="N35" s="8"/>
      <c r="O35" s="10"/>
      <c r="P35" s="10"/>
      <c r="Q35" s="10"/>
      <c r="R35" s="1"/>
      <c r="S35" s="8"/>
      <c r="T35" s="8"/>
      <c r="U35" s="10"/>
      <c r="V35" s="10"/>
      <c r="W35" s="10"/>
      <c r="X35" s="1"/>
      <c r="Y35" s="8"/>
      <c r="Z35" s="8"/>
      <c r="AA35" s="10"/>
      <c r="AB35" s="10"/>
      <c r="AC35" s="10"/>
      <c r="AD35" s="1"/>
      <c r="AE35" s="8"/>
      <c r="AF35" s="8"/>
      <c r="AG35" s="10"/>
      <c r="AH35" s="10"/>
      <c r="AI35" s="10"/>
    </row>
    <row r="36" spans="1:35" ht="24.6">
      <c r="A36" s="8"/>
      <c r="B36" s="8" t="s">
        <v>83</v>
      </c>
      <c r="C36" s="10"/>
      <c r="D36" s="10"/>
      <c r="E36" s="10">
        <v>40</v>
      </c>
      <c r="F36" s="1"/>
      <c r="G36" s="8"/>
      <c r="H36" s="8" t="s">
        <v>83</v>
      </c>
      <c r="I36" s="10"/>
      <c r="J36" s="10"/>
      <c r="K36" s="10">
        <v>40</v>
      </c>
      <c r="L36" s="1"/>
      <c r="M36" s="8"/>
      <c r="N36" s="8" t="s">
        <v>83</v>
      </c>
      <c r="O36" s="10"/>
      <c r="P36" s="10"/>
      <c r="Q36" s="10">
        <v>40</v>
      </c>
      <c r="R36" s="1"/>
      <c r="S36" s="8"/>
      <c r="T36" s="8" t="s">
        <v>83</v>
      </c>
      <c r="U36" s="10"/>
      <c r="V36" s="10"/>
      <c r="W36" s="10">
        <v>40</v>
      </c>
      <c r="X36" s="1"/>
      <c r="Y36" s="8"/>
      <c r="Z36" s="8" t="s">
        <v>83</v>
      </c>
      <c r="AA36" s="10"/>
      <c r="AB36" s="10"/>
      <c r="AC36" s="10">
        <v>40</v>
      </c>
      <c r="AD36" s="1"/>
      <c r="AE36" s="8"/>
      <c r="AF36" s="8" t="s">
        <v>83</v>
      </c>
      <c r="AG36" s="10"/>
      <c r="AH36" s="10"/>
      <c r="AI36" s="10">
        <v>40</v>
      </c>
    </row>
    <row r="37" spans="1:35" ht="24.6">
      <c r="A37" s="208" t="s">
        <v>84</v>
      </c>
      <c r="B37" s="209"/>
      <c r="C37" s="209"/>
      <c r="D37" s="209"/>
      <c r="E37" s="210"/>
      <c r="F37" s="1"/>
      <c r="G37" s="18" t="s">
        <v>84</v>
      </c>
      <c r="H37" s="19"/>
      <c r="I37" s="19"/>
      <c r="J37" s="19"/>
      <c r="K37" s="20"/>
      <c r="L37" s="1"/>
      <c r="M37" s="208" t="s">
        <v>84</v>
      </c>
      <c r="N37" s="209"/>
      <c r="O37" s="209"/>
      <c r="P37" s="209"/>
      <c r="Q37" s="210"/>
      <c r="R37" s="1"/>
      <c r="S37" s="18" t="s">
        <v>84</v>
      </c>
      <c r="T37" s="19"/>
      <c r="U37" s="19"/>
      <c r="V37" s="19"/>
      <c r="W37" s="20"/>
      <c r="X37" s="1"/>
      <c r="Y37" s="208" t="s">
        <v>84</v>
      </c>
      <c r="Z37" s="209"/>
      <c r="AA37" s="209"/>
      <c r="AB37" s="209"/>
      <c r="AC37" s="210"/>
      <c r="AD37" s="1"/>
      <c r="AE37" s="18" t="s">
        <v>84</v>
      </c>
      <c r="AF37" s="19"/>
      <c r="AG37" s="19"/>
      <c r="AH37" s="19"/>
      <c r="AI37" s="20"/>
    </row>
    <row r="38" spans="1:35" ht="24.6">
      <c r="A38" s="8"/>
      <c r="B38" s="8" t="s">
        <v>85</v>
      </c>
      <c r="C38" s="10"/>
      <c r="D38" s="10">
        <v>10</v>
      </c>
      <c r="E38" s="10" t="s">
        <v>96</v>
      </c>
      <c r="F38" s="1"/>
      <c r="G38" s="8"/>
      <c r="H38" s="8" t="s">
        <v>90</v>
      </c>
      <c r="I38" s="10"/>
      <c r="J38" s="10">
        <v>10</v>
      </c>
      <c r="K38" s="10" t="s">
        <v>96</v>
      </c>
      <c r="L38" s="1"/>
      <c r="M38" s="8"/>
      <c r="N38" s="8" t="s">
        <v>95</v>
      </c>
      <c r="O38" s="10"/>
      <c r="P38" s="10">
        <v>10</v>
      </c>
      <c r="Q38" s="10" t="s">
        <v>96</v>
      </c>
      <c r="R38" s="1"/>
      <c r="S38" s="8"/>
      <c r="T38" s="8" t="s">
        <v>97</v>
      </c>
      <c r="U38" s="10"/>
      <c r="V38" s="10">
        <v>10</v>
      </c>
      <c r="W38" s="10" t="s">
        <v>96</v>
      </c>
      <c r="X38" s="1"/>
      <c r="Y38" s="8"/>
      <c r="Z38" s="8" t="s">
        <v>98</v>
      </c>
      <c r="AA38" s="10"/>
      <c r="AB38" s="10">
        <v>10</v>
      </c>
      <c r="AC38" s="10" t="s">
        <v>96</v>
      </c>
      <c r="AD38" s="1"/>
      <c r="AE38" s="8"/>
      <c r="AF38" s="8" t="s">
        <v>99</v>
      </c>
      <c r="AG38" s="10"/>
      <c r="AH38" s="10">
        <v>10</v>
      </c>
      <c r="AI38" s="10" t="s">
        <v>96</v>
      </c>
    </row>
    <row r="39" spans="1:35" ht="24.6">
      <c r="A39" s="21" t="s">
        <v>100</v>
      </c>
      <c r="B39" s="15"/>
      <c r="C39" s="16"/>
      <c r="D39" s="16"/>
      <c r="E39" s="22">
        <f>SUM(E5,E19,E31)</f>
        <v>660</v>
      </c>
      <c r="F39" s="1"/>
      <c r="G39" s="21" t="s">
        <v>100</v>
      </c>
      <c r="H39" s="15"/>
      <c r="I39" s="15"/>
      <c r="J39" s="15"/>
      <c r="K39" s="22">
        <f>SUM(K5,K19,K31)</f>
        <v>640</v>
      </c>
      <c r="L39" s="1"/>
      <c r="M39" s="21" t="s">
        <v>100</v>
      </c>
      <c r="N39" s="15"/>
      <c r="O39" s="16"/>
      <c r="P39" s="16"/>
      <c r="Q39" s="22">
        <f>SUM(Q5,Q19,Q31)</f>
        <v>620</v>
      </c>
      <c r="R39" s="1"/>
      <c r="S39" s="21" t="s">
        <v>100</v>
      </c>
      <c r="T39" s="15"/>
      <c r="U39" s="16"/>
      <c r="V39" s="16"/>
      <c r="W39" s="22">
        <f>SUM(W5,W19,W31)</f>
        <v>660</v>
      </c>
      <c r="X39" s="1"/>
      <c r="Y39" s="21" t="s">
        <v>100</v>
      </c>
      <c r="Z39" s="15"/>
      <c r="AA39" s="16"/>
      <c r="AB39" s="16"/>
      <c r="AC39" s="22">
        <f>SUM(AC5,AC19,AC31)</f>
        <v>640</v>
      </c>
      <c r="AD39" s="1"/>
      <c r="AE39" s="21" t="s">
        <v>100</v>
      </c>
      <c r="AF39" s="15"/>
      <c r="AG39" s="16"/>
      <c r="AH39" s="16"/>
      <c r="AI39" s="22">
        <f>SUM(AI5,AI19,AI31)</f>
        <v>620</v>
      </c>
    </row>
    <row r="40" spans="1:35" ht="15" customHeight="1">
      <c r="A40" s="1"/>
      <c r="B40" s="1"/>
      <c r="C40" s="2"/>
      <c r="D40" s="2"/>
      <c r="E40" s="2"/>
      <c r="F40" s="1"/>
      <c r="G40" s="1"/>
      <c r="H40" s="1"/>
      <c r="I40" s="1"/>
      <c r="J40" s="1"/>
      <c r="K40" s="2"/>
      <c r="L40" s="1"/>
      <c r="M40" s="1"/>
      <c r="N40" s="1"/>
      <c r="O40" s="2"/>
      <c r="P40" s="2"/>
      <c r="Q40" s="2"/>
      <c r="R40" s="1"/>
      <c r="S40" s="1"/>
      <c r="T40" s="1"/>
      <c r="U40" s="2"/>
      <c r="V40" s="2"/>
      <c r="W40" s="2"/>
      <c r="X40" s="1"/>
      <c r="Y40" s="1"/>
      <c r="Z40" s="1"/>
      <c r="AA40" s="2"/>
      <c r="AB40" s="2"/>
      <c r="AC40" s="2"/>
      <c r="AD40" s="1"/>
      <c r="AE40" s="1"/>
      <c r="AF40" s="1"/>
      <c r="AG40" s="2"/>
      <c r="AH40" s="2"/>
      <c r="AI40" s="2"/>
    </row>
    <row r="41" spans="1:35" ht="21" customHeight="1">
      <c r="A41" s="23" t="s">
        <v>35</v>
      </c>
      <c r="B41" s="24"/>
      <c r="C41" s="19"/>
      <c r="D41" s="19"/>
      <c r="E41" s="20"/>
      <c r="F41" s="5"/>
      <c r="G41" s="211" t="s">
        <v>42</v>
      </c>
      <c r="H41" s="211"/>
      <c r="I41" s="1"/>
      <c r="J41" s="1"/>
      <c r="K41" s="2"/>
      <c r="L41" s="1"/>
      <c r="M41" s="211" t="s">
        <v>43</v>
      </c>
      <c r="N41" s="211"/>
      <c r="O41" s="2"/>
      <c r="P41" s="2"/>
      <c r="Q41" s="2"/>
      <c r="R41" s="1"/>
      <c r="S41" s="211" t="s">
        <v>44</v>
      </c>
      <c r="T41" s="211"/>
      <c r="U41" s="2"/>
      <c r="V41" s="211" t="s">
        <v>3</v>
      </c>
      <c r="W41" s="211"/>
      <c r="X41" s="1"/>
      <c r="Y41" s="1"/>
      <c r="Z41" s="1"/>
      <c r="AA41" s="2"/>
      <c r="AB41" s="2"/>
      <c r="AC41" s="2"/>
      <c r="AD41" s="1"/>
      <c r="AE41" s="1"/>
      <c r="AF41" s="1"/>
      <c r="AG41" s="2"/>
      <c r="AH41" s="2"/>
      <c r="AI41" s="2"/>
    </row>
    <row r="42" spans="1:35" ht="21" customHeight="1">
      <c r="A42" s="215" t="s">
        <v>27</v>
      </c>
      <c r="B42" s="216"/>
      <c r="C42" s="27"/>
      <c r="D42" s="19"/>
      <c r="E42" s="20"/>
      <c r="F42" s="28"/>
      <c r="G42" s="26" t="s">
        <v>4</v>
      </c>
      <c r="H42" s="26" t="s">
        <v>36</v>
      </c>
      <c r="I42" s="1"/>
      <c r="J42" s="1"/>
      <c r="K42" s="2"/>
      <c r="L42" s="1"/>
      <c r="M42" s="26" t="s">
        <v>4</v>
      </c>
      <c r="N42" s="26" t="s">
        <v>36</v>
      </c>
      <c r="O42" s="2"/>
      <c r="P42" s="2"/>
      <c r="Q42" s="2"/>
      <c r="R42" s="1"/>
      <c r="S42" s="26" t="s">
        <v>4</v>
      </c>
      <c r="T42" s="26" t="s">
        <v>36</v>
      </c>
      <c r="U42" s="2"/>
      <c r="V42" s="67" t="s">
        <v>282</v>
      </c>
      <c r="W42" s="67" t="s">
        <v>281</v>
      </c>
      <c r="X42" s="1"/>
      <c r="Y42" s="1"/>
      <c r="Z42" s="1" t="s">
        <v>255</v>
      </c>
      <c r="AA42" s="2"/>
      <c r="AB42" s="2"/>
      <c r="AC42" s="2"/>
      <c r="AD42" s="1"/>
      <c r="AE42" s="1"/>
      <c r="AF42" s="1"/>
      <c r="AG42" s="2"/>
      <c r="AH42" s="2"/>
      <c r="AI42" s="2"/>
    </row>
    <row r="43" spans="1:35" ht="21" customHeight="1">
      <c r="A43" s="12" t="s">
        <v>45</v>
      </c>
      <c r="B43" s="13"/>
      <c r="C43" s="13"/>
      <c r="D43" s="13"/>
      <c r="E43" s="73"/>
      <c r="F43" s="1"/>
      <c r="G43" s="9">
        <f>SUM(C6,I6)</f>
        <v>2</v>
      </c>
      <c r="H43" s="10">
        <f>SUM(E6,K6)</f>
        <v>80</v>
      </c>
      <c r="I43" s="1"/>
      <c r="J43" s="1"/>
      <c r="K43" s="2"/>
      <c r="L43" s="1"/>
      <c r="M43" s="9">
        <f>SUM(O6,U6)</f>
        <v>2</v>
      </c>
      <c r="N43" s="10">
        <f>SUM(Q6,W6)</f>
        <v>80</v>
      </c>
      <c r="O43" s="2"/>
      <c r="P43" s="2"/>
      <c r="Q43" s="2"/>
      <c r="R43" s="1"/>
      <c r="S43" s="9">
        <f>SUM(AA6,AG6)</f>
        <v>2</v>
      </c>
      <c r="T43" s="10">
        <f>SUM(AC6,AI6)</f>
        <v>80</v>
      </c>
      <c r="U43" s="2"/>
      <c r="V43" s="9">
        <f t="shared" ref="V43:W50" si="1">SUM(G43,M43,S43)</f>
        <v>6</v>
      </c>
      <c r="W43" s="10">
        <f t="shared" si="1"/>
        <v>240</v>
      </c>
      <c r="X43" s="1"/>
      <c r="Y43" s="47" t="s">
        <v>3</v>
      </c>
      <c r="Z43" s="1" t="s">
        <v>46</v>
      </c>
      <c r="AA43" s="48">
        <f>SUM(C23,I23,O23,U23,AA23,AG23,AG7,U7,AA7,O7,C7,I7)</f>
        <v>12</v>
      </c>
      <c r="AB43" s="2"/>
      <c r="AC43" s="2"/>
      <c r="AD43" s="1"/>
      <c r="AE43" s="1"/>
      <c r="AF43" s="1"/>
      <c r="AG43" s="2"/>
      <c r="AH43" s="2"/>
      <c r="AI43" s="2"/>
    </row>
    <row r="44" spans="1:35" ht="21" customHeight="1">
      <c r="A44" s="12" t="s">
        <v>46</v>
      </c>
      <c r="B44" s="13"/>
      <c r="C44" s="13"/>
      <c r="D44" s="13"/>
      <c r="E44" s="74"/>
      <c r="F44" s="1"/>
      <c r="G44" s="9">
        <f>SUM(C7,I7)</f>
        <v>2</v>
      </c>
      <c r="H44" s="10">
        <f>SUM(E7,K7)</f>
        <v>80</v>
      </c>
      <c r="I44" s="1"/>
      <c r="J44" s="1"/>
      <c r="K44" s="2"/>
      <c r="L44" s="1"/>
      <c r="M44" s="9">
        <f>SUM(O7,U7)</f>
        <v>2</v>
      </c>
      <c r="N44" s="10">
        <f>SUM(Q7,W7)</f>
        <v>80</v>
      </c>
      <c r="O44" s="2"/>
      <c r="P44" s="2"/>
      <c r="Q44" s="2"/>
      <c r="R44" s="1"/>
      <c r="S44" s="9">
        <f>SUM(AA7,AG7)</f>
        <v>2</v>
      </c>
      <c r="T44" s="10">
        <f>SUM(AC7,AI7)</f>
        <v>80</v>
      </c>
      <c r="U44" s="2"/>
      <c r="V44" s="9">
        <f t="shared" si="1"/>
        <v>6</v>
      </c>
      <c r="W44" s="10">
        <f t="shared" si="1"/>
        <v>240</v>
      </c>
      <c r="X44" s="1"/>
      <c r="Y44" s="1"/>
      <c r="Z44" s="1" t="s">
        <v>47</v>
      </c>
      <c r="AA44" s="54">
        <f>SUM(C8:C11,I20:I22,O20:O22,U20:U22,AA20:AA22,AG20:AG22,AA26)</f>
        <v>31</v>
      </c>
      <c r="AB44" s="2"/>
      <c r="AC44" s="2"/>
      <c r="AD44" s="1"/>
      <c r="AE44" s="1"/>
      <c r="AF44" s="1"/>
      <c r="AG44" s="2"/>
      <c r="AH44" s="2"/>
      <c r="AI44" s="2"/>
    </row>
    <row r="45" spans="1:35" ht="21" customHeight="1">
      <c r="A45" s="12" t="s">
        <v>47</v>
      </c>
      <c r="B45" s="13"/>
      <c r="C45" s="13"/>
      <c r="D45" s="13"/>
      <c r="E45" s="74"/>
      <c r="F45" s="1"/>
      <c r="G45" s="9">
        <f>SUM(C8:C11)</f>
        <v>6</v>
      </c>
      <c r="H45" s="10">
        <f>SUM(E8:E11)</f>
        <v>240</v>
      </c>
      <c r="I45" s="1"/>
      <c r="J45" s="1"/>
      <c r="K45" s="2"/>
      <c r="L45" s="1"/>
      <c r="M45" s="9">
        <f>SUM(O8,U8)</f>
        <v>0</v>
      </c>
      <c r="N45" s="10">
        <f>SUM(Q8,W8)</f>
        <v>0</v>
      </c>
      <c r="O45" s="2"/>
      <c r="P45" s="2"/>
      <c r="Q45" s="2"/>
      <c r="R45" s="1"/>
      <c r="S45" s="9">
        <f>SUM(AA8,AG8)</f>
        <v>0</v>
      </c>
      <c r="T45" s="10">
        <f>SUM(AC8,AI8)</f>
        <v>0</v>
      </c>
      <c r="U45" s="2"/>
      <c r="V45" s="9">
        <f t="shared" si="1"/>
        <v>6</v>
      </c>
      <c r="W45" s="10">
        <f t="shared" si="1"/>
        <v>240</v>
      </c>
      <c r="X45" s="1"/>
      <c r="Y45" s="1"/>
      <c r="Z45" s="1" t="s">
        <v>52</v>
      </c>
      <c r="AA45" s="48">
        <f>SUM(C16,I16,O16,U16,AA16,AG16,C26,I26,O26,U26,AA26,AG26)</f>
        <v>12</v>
      </c>
      <c r="AB45" s="2"/>
      <c r="AC45" s="2"/>
      <c r="AD45" s="1"/>
      <c r="AE45" s="1"/>
      <c r="AF45" s="1"/>
      <c r="AG45" s="2"/>
      <c r="AH45" s="2"/>
      <c r="AI45" s="2"/>
    </row>
    <row r="46" spans="1:35" ht="21" customHeight="1">
      <c r="A46" s="12" t="s">
        <v>48</v>
      </c>
      <c r="B46" s="13"/>
      <c r="C46" s="13"/>
      <c r="D46" s="13"/>
      <c r="E46" s="74"/>
      <c r="F46" s="1"/>
      <c r="G46" s="9">
        <f>SUM(C12,I12)</f>
        <v>2</v>
      </c>
      <c r="H46" s="10">
        <f>SUM(E12:E13,K12:K13)</f>
        <v>120</v>
      </c>
      <c r="I46" s="1"/>
      <c r="J46" s="1"/>
      <c r="K46" s="2"/>
      <c r="L46" s="1"/>
      <c r="M46" s="9">
        <f>SUM(O12:O13,U12:U13)</f>
        <v>3</v>
      </c>
      <c r="N46" s="10">
        <f>SUM(Q12:Q13,W12:W13)</f>
        <v>120</v>
      </c>
      <c r="O46" s="2"/>
      <c r="P46" s="2"/>
      <c r="Q46" s="2"/>
      <c r="R46" s="1"/>
      <c r="S46" s="9">
        <v>3</v>
      </c>
      <c r="T46" s="10">
        <v>120</v>
      </c>
      <c r="U46" s="2"/>
      <c r="V46" s="9">
        <f t="shared" si="1"/>
        <v>8</v>
      </c>
      <c r="W46" s="10">
        <f t="shared" si="1"/>
        <v>360</v>
      </c>
      <c r="X46" s="1"/>
      <c r="Y46" s="1"/>
      <c r="Z46" s="1"/>
      <c r="AA46" s="2"/>
      <c r="AB46" s="2"/>
      <c r="AC46" s="2"/>
      <c r="AD46" s="1"/>
      <c r="AE46" s="1"/>
      <c r="AF46" s="1"/>
      <c r="AG46" s="2"/>
      <c r="AH46" s="2"/>
      <c r="AI46" s="2"/>
    </row>
    <row r="47" spans="1:35" ht="21" customHeight="1">
      <c r="A47" s="12" t="s">
        <v>49</v>
      </c>
      <c r="B47" s="13"/>
      <c r="C47" s="13"/>
      <c r="D47" s="13"/>
      <c r="E47" s="74"/>
      <c r="F47" s="1"/>
      <c r="G47" s="9">
        <v>1</v>
      </c>
      <c r="H47" s="10">
        <f>SUM(E13,K13)</f>
        <v>40</v>
      </c>
      <c r="I47" s="1"/>
      <c r="J47" s="1"/>
      <c r="K47" s="2"/>
      <c r="L47" s="1"/>
      <c r="M47" s="9">
        <v>1</v>
      </c>
      <c r="N47" s="10">
        <f>SUM(Q13,W13)</f>
        <v>40</v>
      </c>
      <c r="O47" s="2"/>
      <c r="P47" s="2"/>
      <c r="Q47" s="2"/>
      <c r="R47" s="1"/>
      <c r="S47" s="9">
        <v>1</v>
      </c>
      <c r="T47" s="10">
        <f>SUM(AC13,AI13)</f>
        <v>40</v>
      </c>
      <c r="U47" s="2"/>
      <c r="V47" s="9">
        <f t="shared" si="1"/>
        <v>3</v>
      </c>
      <c r="W47" s="10">
        <f t="shared" si="1"/>
        <v>120</v>
      </c>
      <c r="X47" s="1"/>
      <c r="Y47" s="1"/>
      <c r="Z47" s="1"/>
      <c r="AA47" s="2"/>
      <c r="AB47" s="2"/>
      <c r="AC47" s="2"/>
      <c r="AD47" s="1"/>
      <c r="AE47" s="1"/>
      <c r="AF47" s="1"/>
      <c r="AG47" s="2"/>
      <c r="AH47" s="2"/>
      <c r="AI47" s="2"/>
    </row>
    <row r="48" spans="1:35" ht="21" customHeight="1">
      <c r="A48" s="12" t="s">
        <v>50</v>
      </c>
      <c r="B48" s="13"/>
      <c r="C48" s="13"/>
      <c r="D48" s="13"/>
      <c r="E48" s="74"/>
      <c r="F48" s="1"/>
      <c r="G48" s="9">
        <f>SUM(C14,I14)</f>
        <v>1</v>
      </c>
      <c r="H48" s="10">
        <f>SUM(E14,K14)</f>
        <v>40</v>
      </c>
      <c r="I48" s="1"/>
      <c r="J48" s="1"/>
      <c r="K48" s="2"/>
      <c r="L48" s="1"/>
      <c r="M48" s="9">
        <f>SUM(O14,U14)</f>
        <v>1</v>
      </c>
      <c r="N48" s="10">
        <f>SUM(Q14,W14)</f>
        <v>40</v>
      </c>
      <c r="O48" s="2"/>
      <c r="P48" s="2"/>
      <c r="Q48" s="2"/>
      <c r="R48" s="1"/>
      <c r="S48" s="9">
        <f>SUM(AA14,AG14)</f>
        <v>1</v>
      </c>
      <c r="T48" s="10">
        <f>SUM(AC14,AI14)</f>
        <v>40</v>
      </c>
      <c r="U48" s="2"/>
      <c r="V48" s="9">
        <f t="shared" si="1"/>
        <v>3</v>
      </c>
      <c r="W48" s="10">
        <f t="shared" si="1"/>
        <v>120</v>
      </c>
      <c r="X48" s="1"/>
      <c r="Y48" s="1"/>
      <c r="Z48" s="1"/>
      <c r="AA48" s="2"/>
      <c r="AB48" s="2"/>
      <c r="AC48" s="2"/>
      <c r="AD48" s="1"/>
      <c r="AE48" s="1"/>
      <c r="AF48" s="1"/>
      <c r="AG48" s="2"/>
      <c r="AH48" s="2"/>
      <c r="AI48" s="2"/>
    </row>
    <row r="49" spans="1:35" ht="21" customHeight="1">
      <c r="A49" s="12" t="s">
        <v>51</v>
      </c>
      <c r="B49" s="13"/>
      <c r="C49" s="13"/>
      <c r="D49" s="13"/>
      <c r="E49" s="74"/>
      <c r="F49" s="1"/>
      <c r="G49" s="9">
        <f>SUM(C15,I15)</f>
        <v>1</v>
      </c>
      <c r="H49" s="10">
        <f>SUM(E15,K15)</f>
        <v>40</v>
      </c>
      <c r="I49" s="1"/>
      <c r="J49" s="1"/>
      <c r="K49" s="2"/>
      <c r="L49" s="1"/>
      <c r="M49" s="9">
        <f>SUM(O15,U15)</f>
        <v>1</v>
      </c>
      <c r="N49" s="10">
        <f>SUM(Q15,W15)</f>
        <v>40</v>
      </c>
      <c r="O49" s="2"/>
      <c r="P49" s="2"/>
      <c r="Q49" s="2"/>
      <c r="R49" s="1"/>
      <c r="S49" s="9">
        <f>SUM(AA15,AG15)</f>
        <v>1</v>
      </c>
      <c r="T49" s="10">
        <f>SUM(AC15,AI15)</f>
        <v>40</v>
      </c>
      <c r="U49" s="2"/>
      <c r="V49" s="9">
        <f t="shared" si="1"/>
        <v>3</v>
      </c>
      <c r="W49" s="10">
        <f t="shared" si="1"/>
        <v>120</v>
      </c>
      <c r="X49" s="1"/>
      <c r="Y49" s="1"/>
      <c r="Z49" s="1"/>
      <c r="AA49" s="2"/>
      <c r="AB49" s="2"/>
      <c r="AC49" s="2"/>
      <c r="AD49" s="1"/>
      <c r="AE49" s="1"/>
      <c r="AF49" s="1"/>
      <c r="AG49" s="2"/>
      <c r="AH49" s="2"/>
      <c r="AI49" s="2"/>
    </row>
    <row r="50" spans="1:35" ht="21" customHeight="1">
      <c r="A50" s="12" t="s">
        <v>52</v>
      </c>
      <c r="B50" s="13"/>
      <c r="C50" s="13"/>
      <c r="D50" s="13"/>
      <c r="E50" s="75"/>
      <c r="F50" s="1"/>
      <c r="G50" s="9">
        <f>SUM(C16,I16)</f>
        <v>2</v>
      </c>
      <c r="H50" s="10">
        <f>SUM(E16,K16)</f>
        <v>80</v>
      </c>
      <c r="I50" s="1"/>
      <c r="J50" s="1"/>
      <c r="K50" s="2"/>
      <c r="L50" s="1"/>
      <c r="M50" s="9">
        <f>SUM(O16,U16)</f>
        <v>2</v>
      </c>
      <c r="N50" s="10">
        <f>SUM(Q16,W16)</f>
        <v>80</v>
      </c>
      <c r="O50" s="2"/>
      <c r="P50" s="2"/>
      <c r="Q50" s="2"/>
      <c r="R50" s="1"/>
      <c r="S50" s="9">
        <f>SUM(AA16,AG16)</f>
        <v>2</v>
      </c>
      <c r="T50" s="10">
        <f>SUM(AC16,AI16)</f>
        <v>80</v>
      </c>
      <c r="U50" s="2"/>
      <c r="V50" s="9">
        <f t="shared" si="1"/>
        <v>6</v>
      </c>
      <c r="W50" s="10">
        <f t="shared" si="1"/>
        <v>240</v>
      </c>
      <c r="X50" s="1"/>
      <c r="Y50" s="1"/>
      <c r="Z50" s="1"/>
      <c r="AA50" s="2"/>
      <c r="AB50" s="2"/>
      <c r="AC50" s="2"/>
      <c r="AD50" s="1"/>
      <c r="AE50" s="1"/>
      <c r="AF50" s="1"/>
      <c r="AG50" s="2"/>
      <c r="AH50" s="2"/>
      <c r="AI50" s="2"/>
    </row>
    <row r="51" spans="1:35" ht="21" customHeight="1">
      <c r="A51" s="217" t="s">
        <v>101</v>
      </c>
      <c r="B51" s="218"/>
      <c r="C51" s="15"/>
      <c r="D51" s="15"/>
      <c r="E51" s="76"/>
      <c r="F51" s="1"/>
      <c r="G51" s="46">
        <f>SUM(G43:G50)</f>
        <v>17</v>
      </c>
      <c r="H51" s="46">
        <f>SUM(H43:H50)</f>
        <v>720</v>
      </c>
      <c r="I51" s="1"/>
      <c r="J51" s="1"/>
      <c r="K51" s="2"/>
      <c r="L51" s="1"/>
      <c r="M51" s="46">
        <f>SUM(M43:M50)</f>
        <v>12</v>
      </c>
      <c r="N51" s="46">
        <f>SUM(N43:N50)</f>
        <v>480</v>
      </c>
      <c r="O51" s="2"/>
      <c r="P51" s="2"/>
      <c r="Q51" s="2"/>
      <c r="R51" s="1"/>
      <c r="S51" s="46">
        <f>SUM(S43:S50)</f>
        <v>12</v>
      </c>
      <c r="T51" s="46">
        <f>SUM(T43:T50)</f>
        <v>480</v>
      </c>
      <c r="U51" s="2"/>
      <c r="V51" s="108">
        <f>SUM(V43:V50)</f>
        <v>41</v>
      </c>
      <c r="W51" s="80">
        <f>SUM(W43:W50)</f>
        <v>1680</v>
      </c>
      <c r="X51" s="43"/>
      <c r="Y51" s="1"/>
      <c r="Z51" s="1"/>
      <c r="AA51" s="2"/>
      <c r="AB51" s="2"/>
      <c r="AC51" s="2"/>
      <c r="AD51" s="1"/>
      <c r="AE51" s="1"/>
      <c r="AF51" s="1"/>
      <c r="AG51" s="2"/>
      <c r="AH51" s="2"/>
      <c r="AI51" s="2"/>
    </row>
    <row r="52" spans="1:35" ht="21" customHeight="1">
      <c r="A52" s="217" t="s">
        <v>79</v>
      </c>
      <c r="B52" s="218"/>
      <c r="C52" s="15"/>
      <c r="D52" s="15"/>
      <c r="E52" s="25"/>
      <c r="F52" s="1"/>
      <c r="G52" s="2">
        <f>SUM(C19,I19)</f>
        <v>12.5</v>
      </c>
      <c r="H52" s="2">
        <f>SUM(E19,K19)</f>
        <v>500</v>
      </c>
      <c r="I52" s="1"/>
      <c r="J52" s="1"/>
      <c r="K52" s="2"/>
      <c r="L52" s="1"/>
      <c r="M52" s="2">
        <f>SUM(O19,U19)</f>
        <v>17</v>
      </c>
      <c r="N52" s="2">
        <f>SUM(Q19,W19)</f>
        <v>680</v>
      </c>
      <c r="O52" s="2"/>
      <c r="P52" s="2"/>
      <c r="Q52" s="2"/>
      <c r="R52" s="1"/>
      <c r="S52" s="2">
        <f>SUM(AA19,AG19)</f>
        <v>16.5</v>
      </c>
      <c r="T52" s="2">
        <f>SUM(AC19,AI19)</f>
        <v>660</v>
      </c>
      <c r="U52" s="2"/>
      <c r="V52" s="77">
        <f>SUM(G52,M52,S52)</f>
        <v>46</v>
      </c>
      <c r="W52" s="81">
        <f>SUM(H52,N52,T52)</f>
        <v>1840</v>
      </c>
      <c r="X52" s="1"/>
      <c r="Y52" s="1"/>
      <c r="Z52" s="1"/>
      <c r="AA52" s="2"/>
      <c r="AB52" s="2"/>
      <c r="AC52" s="2"/>
      <c r="AD52" s="1"/>
      <c r="AE52" s="1"/>
      <c r="AF52" s="1"/>
      <c r="AG52" s="2"/>
      <c r="AH52" s="2"/>
      <c r="AI52" s="2"/>
    </row>
    <row r="53" spans="1:35" ht="21" customHeight="1">
      <c r="A53" s="217" t="s">
        <v>80</v>
      </c>
      <c r="B53" s="218"/>
      <c r="C53" s="15"/>
      <c r="D53" s="15"/>
      <c r="E53" s="25"/>
      <c r="F53" s="1"/>
      <c r="G53" s="2"/>
      <c r="H53" s="2">
        <f>SUM(E31,K31)</f>
        <v>120</v>
      </c>
      <c r="I53" s="1"/>
      <c r="J53" s="1"/>
      <c r="K53" s="2"/>
      <c r="L53" s="1"/>
      <c r="M53" s="2"/>
      <c r="N53" s="2">
        <f>SUM(Q31,W31)</f>
        <v>120</v>
      </c>
      <c r="O53" s="2"/>
      <c r="P53" s="2"/>
      <c r="Q53" s="2"/>
      <c r="R53" s="1"/>
      <c r="S53" s="2"/>
      <c r="T53" s="2">
        <f>SUM(AC31,AI31)</f>
        <v>120</v>
      </c>
      <c r="U53" s="2"/>
      <c r="V53" s="2"/>
      <c r="W53" s="79">
        <f>SUM(H53,N53,T53)</f>
        <v>360</v>
      </c>
      <c r="X53" s="1"/>
      <c r="Y53" s="1"/>
      <c r="Z53" s="1"/>
      <c r="AA53" s="2"/>
      <c r="AB53" s="2"/>
      <c r="AC53" s="2"/>
      <c r="AD53" s="1"/>
      <c r="AE53" s="1"/>
      <c r="AF53" s="1"/>
      <c r="AG53" s="2"/>
      <c r="AH53" s="2"/>
      <c r="AI53" s="2"/>
    </row>
    <row r="54" spans="1:35" ht="21" customHeight="1">
      <c r="A54" s="217" t="s">
        <v>100</v>
      </c>
      <c r="B54" s="218"/>
      <c r="C54" s="15"/>
      <c r="D54" s="15"/>
      <c r="E54" s="25"/>
      <c r="F54" s="1"/>
      <c r="G54" s="46">
        <f>SUM(G51:G53)</f>
        <v>29.5</v>
      </c>
      <c r="H54" s="69">
        <f>SUM(H51:H53)</f>
        <v>1340</v>
      </c>
      <c r="I54" s="1"/>
      <c r="J54" s="1"/>
      <c r="K54" s="2"/>
      <c r="L54" s="1"/>
      <c r="M54" s="69">
        <f>SUM(M51:M53)</f>
        <v>29</v>
      </c>
      <c r="N54" s="69">
        <f>SUM(N51:N53)</f>
        <v>1280</v>
      </c>
      <c r="O54" s="2"/>
      <c r="P54" s="2"/>
      <c r="Q54" s="2"/>
      <c r="R54" s="1"/>
      <c r="S54" s="69">
        <f>SUM(S51:S52)</f>
        <v>28.5</v>
      </c>
      <c r="T54" s="69">
        <f>SUM(T51:T53)</f>
        <v>1260</v>
      </c>
      <c r="U54" s="2"/>
      <c r="V54" s="78">
        <f>SUM(V51:V52)</f>
        <v>87</v>
      </c>
      <c r="W54" s="80">
        <f>SUM(H54,N54,T54)</f>
        <v>3880</v>
      </c>
      <c r="X54" s="1"/>
      <c r="Y54" s="1"/>
      <c r="Z54" s="1"/>
      <c r="AA54" s="2"/>
      <c r="AB54" s="2"/>
      <c r="AC54" s="2"/>
      <c r="AD54" s="1"/>
      <c r="AE54" s="1"/>
      <c r="AF54" s="1"/>
      <c r="AG54" s="2"/>
      <c r="AH54" s="2"/>
      <c r="AI54" s="2"/>
    </row>
    <row r="55" spans="1:35" ht="21" customHeight="1">
      <c r="A55" s="217" t="s">
        <v>102</v>
      </c>
      <c r="B55" s="218"/>
      <c r="C55" s="218"/>
      <c r="D55" s="218"/>
      <c r="E55" s="219"/>
      <c r="F55" s="1"/>
      <c r="G55" s="83">
        <f>SUM(G54,M54,S54)</f>
        <v>87</v>
      </c>
      <c r="H55" s="212">
        <f>SUM(H54,N54,T54)</f>
        <v>3880</v>
      </c>
      <c r="I55" s="213"/>
      <c r="J55" s="213"/>
      <c r="K55" s="213"/>
      <c r="L55" s="213"/>
      <c r="M55" s="213"/>
      <c r="N55" s="213"/>
      <c r="O55" s="213"/>
      <c r="P55" s="213"/>
      <c r="Q55" s="213"/>
      <c r="R55" s="213"/>
      <c r="S55" s="213"/>
      <c r="T55" s="214"/>
      <c r="U55" s="2"/>
      <c r="V55" s="2"/>
      <c r="W55" s="2"/>
      <c r="X55" s="1"/>
      <c r="Y55" s="1"/>
      <c r="Z55" s="1"/>
      <c r="AA55" s="2"/>
      <c r="AB55" s="2"/>
      <c r="AC55" s="2"/>
      <c r="AD55" s="1"/>
      <c r="AE55" s="1"/>
      <c r="AF55" s="1"/>
      <c r="AG55" s="2"/>
      <c r="AH55" s="2"/>
      <c r="AI55" s="2"/>
    </row>
    <row r="56" spans="1:35" ht="24.6">
      <c r="G56" s="88"/>
    </row>
  </sheetData>
  <mergeCells count="48">
    <mergeCell ref="A51:B51"/>
    <mergeCell ref="A53:B53"/>
    <mergeCell ref="A54:B54"/>
    <mergeCell ref="H55:T55"/>
    <mergeCell ref="V41:W41"/>
    <mergeCell ref="A55:E55"/>
    <mergeCell ref="A52:B52"/>
    <mergeCell ref="Y37:AC37"/>
    <mergeCell ref="G41:H41"/>
    <mergeCell ref="M41:N41"/>
    <mergeCell ref="S41:T41"/>
    <mergeCell ref="A42:B42"/>
    <mergeCell ref="A37:E37"/>
    <mergeCell ref="M37:Q37"/>
    <mergeCell ref="A32:E32"/>
    <mergeCell ref="M32:Q32"/>
    <mergeCell ref="Y32:AC32"/>
    <mergeCell ref="A34:E34"/>
    <mergeCell ref="M34:Q34"/>
    <mergeCell ref="Y34:AC34"/>
    <mergeCell ref="AE31:AF31"/>
    <mergeCell ref="A19:B19"/>
    <mergeCell ref="G19:H19"/>
    <mergeCell ref="M19:N19"/>
    <mergeCell ref="S19:T19"/>
    <mergeCell ref="Y19:Z19"/>
    <mergeCell ref="AE19:AF19"/>
    <mergeCell ref="A31:B31"/>
    <mergeCell ref="G31:H31"/>
    <mergeCell ref="M31:N31"/>
    <mergeCell ref="S31:T31"/>
    <mergeCell ref="Y31:Z31"/>
    <mergeCell ref="S5:T5"/>
    <mergeCell ref="Y5:Z5"/>
    <mergeCell ref="A1:AI1"/>
    <mergeCell ref="A2:K2"/>
    <mergeCell ref="M2:W2"/>
    <mergeCell ref="Y2:AI2"/>
    <mergeCell ref="A3:E3"/>
    <mergeCell ref="G3:K3"/>
    <mergeCell ref="M3:Q3"/>
    <mergeCell ref="S3:W3"/>
    <mergeCell ref="Y3:AC3"/>
    <mergeCell ref="AE3:AI3"/>
    <mergeCell ref="AE5:AF5"/>
    <mergeCell ref="A5:B5"/>
    <mergeCell ref="G5:H5"/>
    <mergeCell ref="M5:N5"/>
  </mergeCells>
  <pageMargins left="0.19732142857142856" right="0" top="0" bottom="0" header="0.19685039370078741" footer="0.31496062992125984"/>
  <pageSetup paperSize="9" scale="4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5"/>
  <sheetViews>
    <sheetView zoomScale="90" zoomScaleNormal="37" zoomScalePageLayoutView="90" workbookViewId="0">
      <selection activeCell="M60" sqref="M60"/>
    </sheetView>
  </sheetViews>
  <sheetFormatPr defaultRowHeight="16.8"/>
  <cols>
    <col min="1" max="1" width="7.5703125" customWidth="1"/>
    <col min="2" max="2" width="15.5703125" customWidth="1"/>
    <col min="3" max="3" width="4.5703125" customWidth="1"/>
    <col min="4" max="4" width="3.5703125" customWidth="1"/>
    <col min="5" max="5" width="4.5703125" customWidth="1"/>
    <col min="6" max="6" width="2.5703125" customWidth="1"/>
    <col min="7" max="7" width="7.5703125" customWidth="1"/>
    <col min="8" max="8" width="15.5703125" customWidth="1"/>
    <col min="9" max="9" width="4.5703125" customWidth="1"/>
    <col min="10" max="10" width="3.5703125" customWidth="1"/>
    <col min="11" max="11" width="4.5703125" customWidth="1"/>
    <col min="12" max="12" width="7.42578125" customWidth="1"/>
    <col min="13" max="13" width="7.5703125" customWidth="1"/>
    <col min="14" max="14" width="15.5703125" customWidth="1"/>
    <col min="15" max="15" width="4.5703125" customWidth="1"/>
    <col min="16" max="16" width="3.5703125" customWidth="1"/>
    <col min="17" max="17" width="4.5703125" customWidth="1"/>
    <col min="18" max="18" width="2.5703125" customWidth="1"/>
    <col min="19" max="19" width="7.5703125" customWidth="1"/>
    <col min="20" max="20" width="15.5703125" customWidth="1"/>
    <col min="21" max="21" width="4.5703125" customWidth="1"/>
    <col min="22" max="22" width="3.5703125" customWidth="1"/>
    <col min="23" max="23" width="4.5703125" customWidth="1"/>
    <col min="24" max="24" width="7.42578125" customWidth="1"/>
    <col min="25" max="25" width="7.5703125" customWidth="1"/>
    <col min="26" max="26" width="15.5703125" customWidth="1"/>
    <col min="27" max="27" width="4.5703125" customWidth="1"/>
    <col min="28" max="28" width="3.5703125" customWidth="1"/>
    <col min="29" max="29" width="4.5703125" customWidth="1"/>
    <col min="30" max="30" width="2.5703125" customWidth="1"/>
    <col min="31" max="31" width="7.5703125" customWidth="1"/>
    <col min="32" max="32" width="15.5703125" customWidth="1"/>
    <col min="33" max="33" width="4.5703125" customWidth="1"/>
    <col min="34" max="34" width="3.5703125" customWidth="1"/>
    <col min="35" max="35" width="4.5703125" customWidth="1"/>
  </cols>
  <sheetData>
    <row r="1" spans="1:36" ht="24.6">
      <c r="A1" s="227" t="s">
        <v>449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7"/>
      <c r="AE1" s="227"/>
      <c r="AF1" s="227"/>
      <c r="AG1" s="227"/>
      <c r="AH1" s="227"/>
      <c r="AI1" s="227"/>
    </row>
    <row r="2" spans="1:36" ht="24.6">
      <c r="A2" s="201" t="s">
        <v>430</v>
      </c>
      <c r="B2" s="202"/>
      <c r="C2" s="202"/>
      <c r="D2" s="202"/>
      <c r="E2" s="202"/>
      <c r="F2" s="202"/>
      <c r="G2" s="202"/>
      <c r="H2" s="202"/>
      <c r="I2" s="202"/>
      <c r="J2" s="202"/>
      <c r="K2" s="203"/>
      <c r="L2" s="4"/>
      <c r="M2" s="201" t="s">
        <v>431</v>
      </c>
      <c r="N2" s="202"/>
      <c r="O2" s="202"/>
      <c r="P2" s="202"/>
      <c r="Q2" s="202"/>
      <c r="R2" s="202"/>
      <c r="S2" s="202"/>
      <c r="T2" s="202"/>
      <c r="U2" s="202"/>
      <c r="V2" s="202"/>
      <c r="W2" s="203"/>
      <c r="X2" s="4"/>
      <c r="Y2" s="201" t="s">
        <v>432</v>
      </c>
      <c r="Z2" s="202"/>
      <c r="AA2" s="202"/>
      <c r="AB2" s="202"/>
      <c r="AC2" s="202"/>
      <c r="AD2" s="202"/>
      <c r="AE2" s="202"/>
      <c r="AF2" s="202"/>
      <c r="AG2" s="202"/>
      <c r="AH2" s="202"/>
      <c r="AI2" s="203"/>
    </row>
    <row r="3" spans="1:36" ht="24.6">
      <c r="A3" s="204" t="s">
        <v>0</v>
      </c>
      <c r="B3" s="204"/>
      <c r="C3" s="204"/>
      <c r="D3" s="204"/>
      <c r="E3" s="204"/>
      <c r="F3" s="119"/>
      <c r="G3" s="205" t="s">
        <v>6</v>
      </c>
      <c r="H3" s="205"/>
      <c r="I3" s="205"/>
      <c r="J3" s="205"/>
      <c r="K3" s="205"/>
      <c r="L3" s="4"/>
      <c r="M3" s="204" t="s">
        <v>0</v>
      </c>
      <c r="N3" s="204"/>
      <c r="O3" s="204"/>
      <c r="P3" s="204"/>
      <c r="Q3" s="204"/>
      <c r="R3" s="119"/>
      <c r="S3" s="205" t="s">
        <v>6</v>
      </c>
      <c r="T3" s="205"/>
      <c r="U3" s="205"/>
      <c r="V3" s="205"/>
      <c r="W3" s="205"/>
      <c r="X3" s="4"/>
      <c r="Y3" s="204" t="s">
        <v>0</v>
      </c>
      <c r="Z3" s="204"/>
      <c r="AA3" s="204"/>
      <c r="AB3" s="204"/>
      <c r="AC3" s="204"/>
      <c r="AD3" s="119"/>
      <c r="AE3" s="205" t="s">
        <v>6</v>
      </c>
      <c r="AF3" s="205"/>
      <c r="AG3" s="205"/>
      <c r="AH3" s="205"/>
      <c r="AI3" s="205"/>
    </row>
    <row r="4" spans="1:36" ht="24.6">
      <c r="A4" s="118" t="s">
        <v>1</v>
      </c>
      <c r="B4" s="118" t="s">
        <v>2</v>
      </c>
      <c r="C4" s="118" t="s">
        <v>4</v>
      </c>
      <c r="D4" s="118" t="s">
        <v>5</v>
      </c>
      <c r="E4" s="118" t="s">
        <v>3</v>
      </c>
      <c r="F4" s="119"/>
      <c r="G4" s="118" t="s">
        <v>1</v>
      </c>
      <c r="H4" s="118" t="s">
        <v>2</v>
      </c>
      <c r="I4" s="118" t="s">
        <v>4</v>
      </c>
      <c r="J4" s="118" t="s">
        <v>5</v>
      </c>
      <c r="K4" s="118" t="s">
        <v>3</v>
      </c>
      <c r="L4" s="119"/>
      <c r="M4" s="118" t="s">
        <v>1</v>
      </c>
      <c r="N4" s="118" t="s">
        <v>2</v>
      </c>
      <c r="O4" s="118" t="s">
        <v>4</v>
      </c>
      <c r="P4" s="118" t="s">
        <v>5</v>
      </c>
      <c r="Q4" s="118" t="s">
        <v>3</v>
      </c>
      <c r="R4" s="119"/>
      <c r="S4" s="118" t="s">
        <v>1</v>
      </c>
      <c r="T4" s="118" t="s">
        <v>2</v>
      </c>
      <c r="U4" s="118" t="s">
        <v>4</v>
      </c>
      <c r="V4" s="118" t="s">
        <v>5</v>
      </c>
      <c r="W4" s="118" t="s">
        <v>3</v>
      </c>
      <c r="X4" s="119"/>
      <c r="Y4" s="118" t="s">
        <v>1</v>
      </c>
      <c r="Z4" s="118" t="s">
        <v>2</v>
      </c>
      <c r="AA4" s="118" t="s">
        <v>4</v>
      </c>
      <c r="AB4" s="118" t="s">
        <v>5</v>
      </c>
      <c r="AC4" s="118" t="s">
        <v>3</v>
      </c>
      <c r="AD4" s="119"/>
      <c r="AE4" s="118" t="s">
        <v>1</v>
      </c>
      <c r="AF4" s="118" t="s">
        <v>2</v>
      </c>
      <c r="AG4" s="118" t="s">
        <v>4</v>
      </c>
      <c r="AH4" s="118" t="s">
        <v>5</v>
      </c>
      <c r="AI4" s="118" t="s">
        <v>3</v>
      </c>
      <c r="AJ4" s="144">
        <f>SUM(C5,I5,O5,U5,AA5,AG5)</f>
        <v>41</v>
      </c>
    </row>
    <row r="5" spans="1:36" ht="24.6">
      <c r="A5" s="198" t="s">
        <v>27</v>
      </c>
      <c r="B5" s="198"/>
      <c r="C5" s="7">
        <f>SUM(C6:C14)</f>
        <v>6</v>
      </c>
      <c r="D5" s="11">
        <v>20</v>
      </c>
      <c r="E5" s="118">
        <f>SUM(E6:E14)</f>
        <v>240</v>
      </c>
      <c r="F5" s="119"/>
      <c r="G5" s="198" t="s">
        <v>27</v>
      </c>
      <c r="H5" s="198"/>
      <c r="I5" s="7">
        <f>SUM(I6:I14)</f>
        <v>7</v>
      </c>
      <c r="J5" s="11">
        <v>20</v>
      </c>
      <c r="K5" s="118">
        <f>SUM(K6:K14)</f>
        <v>280</v>
      </c>
      <c r="L5" s="4"/>
      <c r="M5" s="198" t="s">
        <v>27</v>
      </c>
      <c r="N5" s="198"/>
      <c r="O5" s="7">
        <f>SUM(O6:O14)</f>
        <v>7</v>
      </c>
      <c r="P5" s="11">
        <v>20</v>
      </c>
      <c r="Q5" s="118">
        <f>SUM(Q6:Q14)</f>
        <v>280</v>
      </c>
      <c r="R5" s="119"/>
      <c r="S5" s="198" t="s">
        <v>27</v>
      </c>
      <c r="T5" s="198"/>
      <c r="U5" s="7">
        <f>SUM(U6:U14)</f>
        <v>7</v>
      </c>
      <c r="V5" s="11">
        <v>20</v>
      </c>
      <c r="W5" s="118">
        <f>SUM(W6:W14)</f>
        <v>280</v>
      </c>
      <c r="X5" s="4"/>
      <c r="Y5" s="198" t="s">
        <v>27</v>
      </c>
      <c r="Z5" s="198"/>
      <c r="AA5" s="7">
        <f>SUM(AA6:AA14)</f>
        <v>8</v>
      </c>
      <c r="AB5" s="11">
        <v>20</v>
      </c>
      <c r="AC5" s="118">
        <f>SUM(AC6:AC14)</f>
        <v>320</v>
      </c>
      <c r="AD5" s="119"/>
      <c r="AE5" s="198" t="s">
        <v>27</v>
      </c>
      <c r="AF5" s="198"/>
      <c r="AG5" s="7">
        <f>SUM(AG6:AG14)</f>
        <v>6</v>
      </c>
      <c r="AH5" s="11">
        <v>20</v>
      </c>
      <c r="AI5" s="118">
        <f>SUM(AI6:AI14)</f>
        <v>240</v>
      </c>
    </row>
    <row r="6" spans="1:36" ht="24.6">
      <c r="A6" s="8" t="s">
        <v>126</v>
      </c>
      <c r="B6" s="8" t="s">
        <v>7</v>
      </c>
      <c r="C6" s="9">
        <v>1</v>
      </c>
      <c r="D6" s="10">
        <v>2</v>
      </c>
      <c r="E6" s="10">
        <f>SUM($D$5*D6)</f>
        <v>40</v>
      </c>
      <c r="F6" s="1"/>
      <c r="G6" s="8" t="s">
        <v>211</v>
      </c>
      <c r="H6" s="8" t="s">
        <v>28</v>
      </c>
      <c r="I6" s="9">
        <v>1</v>
      </c>
      <c r="J6" s="10">
        <v>2</v>
      </c>
      <c r="K6" s="10">
        <f>SUM($J$5*J6)</f>
        <v>40</v>
      </c>
      <c r="L6" s="1"/>
      <c r="M6" s="8" t="s">
        <v>243</v>
      </c>
      <c r="N6" s="8" t="s">
        <v>53</v>
      </c>
      <c r="O6" s="9">
        <v>1</v>
      </c>
      <c r="P6" s="10">
        <v>2</v>
      </c>
      <c r="Q6" s="10">
        <f t="shared" ref="Q6:Q12" si="0">SUM($D$5*P6)</f>
        <v>40</v>
      </c>
      <c r="R6" s="1"/>
      <c r="S6" s="8" t="s">
        <v>247</v>
      </c>
      <c r="T6" s="8" t="s">
        <v>70</v>
      </c>
      <c r="U6" s="9">
        <v>1</v>
      </c>
      <c r="V6" s="10">
        <v>2</v>
      </c>
      <c r="W6" s="10">
        <f>SUM($V$5*V6)</f>
        <v>40</v>
      </c>
      <c r="X6" s="1"/>
      <c r="Y6" s="8" t="s">
        <v>256</v>
      </c>
      <c r="Z6" s="8" t="s">
        <v>114</v>
      </c>
      <c r="AA6" s="9">
        <v>1</v>
      </c>
      <c r="AB6" s="10">
        <v>2</v>
      </c>
      <c r="AC6" s="10">
        <f>SUM($AB$5*AB6)</f>
        <v>40</v>
      </c>
      <c r="AD6" s="1"/>
      <c r="AE6" s="8" t="s">
        <v>265</v>
      </c>
      <c r="AF6" s="8" t="s">
        <v>120</v>
      </c>
      <c r="AG6" s="9">
        <v>1</v>
      </c>
      <c r="AH6" s="10">
        <v>2</v>
      </c>
      <c r="AI6" s="10">
        <f>SUM($AH$5*AH6)</f>
        <v>40</v>
      </c>
    </row>
    <row r="7" spans="1:36" ht="24.6">
      <c r="A7" s="8" t="s">
        <v>127</v>
      </c>
      <c r="B7" s="8" t="s">
        <v>8</v>
      </c>
      <c r="C7" s="9">
        <v>1</v>
      </c>
      <c r="D7" s="10">
        <v>2</v>
      </c>
      <c r="E7" s="10">
        <f>SUM($D$5*D7)</f>
        <v>40</v>
      </c>
      <c r="F7" s="1"/>
      <c r="G7" s="8" t="s">
        <v>212</v>
      </c>
      <c r="H7" s="8" t="s">
        <v>29</v>
      </c>
      <c r="I7" s="9">
        <v>1</v>
      </c>
      <c r="J7" s="10">
        <v>2</v>
      </c>
      <c r="K7" s="10">
        <f>SUM($J$5*J7)</f>
        <v>40</v>
      </c>
      <c r="L7" s="1"/>
      <c r="M7" s="8" t="s">
        <v>244</v>
      </c>
      <c r="N7" s="8" t="s">
        <v>64</v>
      </c>
      <c r="O7" s="9">
        <v>1</v>
      </c>
      <c r="P7" s="10">
        <v>2</v>
      </c>
      <c r="Q7" s="10">
        <f t="shared" si="0"/>
        <v>40</v>
      </c>
      <c r="R7" s="1"/>
      <c r="S7" s="8" t="s">
        <v>248</v>
      </c>
      <c r="T7" s="8" t="s">
        <v>71</v>
      </c>
      <c r="U7" s="9">
        <v>1</v>
      </c>
      <c r="V7" s="10">
        <v>2</v>
      </c>
      <c r="W7" s="10">
        <f>SUM($V$5*V7)</f>
        <v>40</v>
      </c>
      <c r="X7" s="1"/>
      <c r="Y7" s="8" t="s">
        <v>257</v>
      </c>
      <c r="Z7" s="8" t="s">
        <v>115</v>
      </c>
      <c r="AA7" s="9">
        <v>1</v>
      </c>
      <c r="AB7" s="10">
        <v>2</v>
      </c>
      <c r="AC7" s="10">
        <f>SUM($AB$5*AB7)</f>
        <v>40</v>
      </c>
      <c r="AD7" s="1"/>
      <c r="AE7" s="8" t="s">
        <v>266</v>
      </c>
      <c r="AF7" s="8" t="s">
        <v>121</v>
      </c>
      <c r="AG7" s="9">
        <v>1</v>
      </c>
      <c r="AH7" s="10">
        <v>2</v>
      </c>
      <c r="AI7" s="10">
        <f>SUM($AH$5*AH7)</f>
        <v>40</v>
      </c>
    </row>
    <row r="8" spans="1:36" ht="24.6">
      <c r="A8" s="8" t="s">
        <v>335</v>
      </c>
      <c r="B8" s="8" t="s">
        <v>136</v>
      </c>
      <c r="C8" s="9">
        <v>1</v>
      </c>
      <c r="D8" s="10">
        <v>2</v>
      </c>
      <c r="E8" s="10">
        <f>SUM($D$5*D8)</f>
        <v>40</v>
      </c>
      <c r="F8" s="1"/>
      <c r="G8" s="8" t="s">
        <v>336</v>
      </c>
      <c r="H8" s="8" t="s">
        <v>137</v>
      </c>
      <c r="I8" s="9">
        <v>1</v>
      </c>
      <c r="J8" s="10">
        <v>2</v>
      </c>
      <c r="K8" s="10">
        <f>SUM($J$5*J8)</f>
        <v>40</v>
      </c>
      <c r="L8" s="1"/>
      <c r="M8" s="8" t="s">
        <v>337</v>
      </c>
      <c r="N8" s="33" t="s">
        <v>269</v>
      </c>
      <c r="O8" s="9">
        <v>1</v>
      </c>
      <c r="P8" s="10">
        <v>2</v>
      </c>
      <c r="Q8" s="10">
        <f t="shared" si="0"/>
        <v>40</v>
      </c>
      <c r="R8" s="1"/>
      <c r="S8" s="8" t="s">
        <v>338</v>
      </c>
      <c r="T8" s="137" t="s">
        <v>270</v>
      </c>
      <c r="U8" s="9">
        <v>1</v>
      </c>
      <c r="V8" s="10">
        <v>2</v>
      </c>
      <c r="W8" s="10">
        <f>SUM($V$5*V8)</f>
        <v>40</v>
      </c>
      <c r="X8" s="1"/>
      <c r="Y8" s="8" t="s">
        <v>339</v>
      </c>
      <c r="Z8" s="197" t="s">
        <v>271</v>
      </c>
      <c r="AA8" s="9">
        <v>1</v>
      </c>
      <c r="AB8" s="10">
        <v>2</v>
      </c>
      <c r="AC8" s="10">
        <f>SUM($AB$5*AB8)</f>
        <v>40</v>
      </c>
      <c r="AD8" s="1"/>
      <c r="AE8" s="8" t="s">
        <v>340</v>
      </c>
      <c r="AF8" s="8" t="s">
        <v>138</v>
      </c>
      <c r="AG8" s="9">
        <v>1</v>
      </c>
      <c r="AH8" s="10">
        <v>2</v>
      </c>
      <c r="AI8" s="10">
        <f>SUM($AH$5*AH8)</f>
        <v>40</v>
      </c>
    </row>
    <row r="9" spans="1:36" ht="24.6">
      <c r="A9" s="8" t="s">
        <v>128</v>
      </c>
      <c r="B9" s="8" t="s">
        <v>21</v>
      </c>
      <c r="C9" s="9">
        <v>1</v>
      </c>
      <c r="D9" s="10">
        <v>2</v>
      </c>
      <c r="E9" s="10">
        <f>SUM($D$5*D9)</f>
        <v>40</v>
      </c>
      <c r="F9" s="1"/>
      <c r="G9" s="8" t="s">
        <v>213</v>
      </c>
      <c r="H9" s="8" t="s">
        <v>31</v>
      </c>
      <c r="I9" s="9">
        <v>1</v>
      </c>
      <c r="J9" s="10">
        <v>2</v>
      </c>
      <c r="K9" s="10">
        <f>SUM($J$5*J9)</f>
        <v>40</v>
      </c>
      <c r="L9" s="1"/>
      <c r="M9" s="8" t="s">
        <v>245</v>
      </c>
      <c r="N9" s="8" t="s">
        <v>66</v>
      </c>
      <c r="O9" s="9">
        <v>1</v>
      </c>
      <c r="P9" s="10">
        <v>2</v>
      </c>
      <c r="Q9" s="10">
        <f t="shared" si="0"/>
        <v>40</v>
      </c>
      <c r="R9" s="1"/>
      <c r="S9" s="8" t="s">
        <v>246</v>
      </c>
      <c r="T9" s="8" t="s">
        <v>73</v>
      </c>
      <c r="U9" s="9">
        <v>1</v>
      </c>
      <c r="V9" s="10">
        <v>2</v>
      </c>
      <c r="W9" s="10">
        <f>SUM($V$5*V9)</f>
        <v>40</v>
      </c>
      <c r="X9" s="1"/>
      <c r="Y9" s="8" t="s">
        <v>258</v>
      </c>
      <c r="Z9" s="8" t="s">
        <v>117</v>
      </c>
      <c r="AA9" s="9">
        <v>1</v>
      </c>
      <c r="AB9" s="10">
        <v>2</v>
      </c>
      <c r="AC9" s="10">
        <f>SUM($AB$5*AB9)</f>
        <v>40</v>
      </c>
      <c r="AD9" s="1"/>
      <c r="AE9" s="8" t="s">
        <v>264</v>
      </c>
      <c r="AF9" s="8" t="s">
        <v>123</v>
      </c>
      <c r="AG9" s="9">
        <v>1</v>
      </c>
      <c r="AH9" s="10">
        <v>2</v>
      </c>
      <c r="AI9" s="10">
        <f>SUM($AH$5*AH9)</f>
        <v>40</v>
      </c>
    </row>
    <row r="10" spans="1:36" ht="24.6">
      <c r="A10" s="87"/>
      <c r="B10" s="87"/>
      <c r="C10" s="87"/>
      <c r="D10" s="87"/>
      <c r="E10" s="87"/>
      <c r="F10" s="1"/>
      <c r="G10" s="87"/>
      <c r="H10" s="87"/>
      <c r="I10" s="87"/>
      <c r="J10" s="87"/>
      <c r="K10" s="87"/>
      <c r="L10" s="1"/>
      <c r="M10" s="49" t="s">
        <v>328</v>
      </c>
      <c r="N10" s="49" t="s">
        <v>22</v>
      </c>
      <c r="O10" s="50">
        <v>1</v>
      </c>
      <c r="P10" s="51">
        <v>2</v>
      </c>
      <c r="Q10" s="51">
        <f t="shared" si="0"/>
        <v>40</v>
      </c>
      <c r="R10" s="52"/>
      <c r="S10" s="84"/>
      <c r="T10" s="84"/>
      <c r="U10" s="84"/>
      <c r="V10" s="84"/>
      <c r="W10" s="84"/>
      <c r="X10" s="1"/>
      <c r="Y10" s="49" t="s">
        <v>333</v>
      </c>
      <c r="Z10" s="49" t="s">
        <v>32</v>
      </c>
      <c r="AA10" s="50">
        <v>1</v>
      </c>
      <c r="AB10" s="51">
        <v>2</v>
      </c>
      <c r="AC10" s="51">
        <f>SUM($V$5*AB10)</f>
        <v>40</v>
      </c>
      <c r="AD10" s="1"/>
      <c r="AE10" s="65"/>
      <c r="AF10" s="65"/>
      <c r="AG10" s="68"/>
      <c r="AH10" s="66"/>
      <c r="AI10" s="66"/>
    </row>
    <row r="11" spans="1:36" ht="24.6">
      <c r="A11" s="8" t="s">
        <v>129</v>
      </c>
      <c r="B11" s="183" t="s">
        <v>25</v>
      </c>
      <c r="C11" s="9">
        <v>0.5</v>
      </c>
      <c r="D11" s="10">
        <v>1</v>
      </c>
      <c r="E11" s="10">
        <f>SUM($D$5*D11)</f>
        <v>20</v>
      </c>
      <c r="F11" s="1"/>
      <c r="G11" s="8" t="s">
        <v>214</v>
      </c>
      <c r="H11" s="183" t="s">
        <v>33</v>
      </c>
      <c r="I11" s="9">
        <v>0.5</v>
      </c>
      <c r="J11" s="10">
        <v>1</v>
      </c>
      <c r="K11" s="10">
        <f>SUM($J$5*J11)</f>
        <v>20</v>
      </c>
      <c r="L11" s="1"/>
      <c r="M11" s="8" t="s">
        <v>249</v>
      </c>
      <c r="N11" s="183" t="s">
        <v>68</v>
      </c>
      <c r="O11" s="9">
        <v>0.5</v>
      </c>
      <c r="P11" s="10">
        <v>1</v>
      </c>
      <c r="Q11" s="10">
        <f>SUM($D$5*P11)</f>
        <v>20</v>
      </c>
      <c r="R11" s="1"/>
      <c r="S11" s="8" t="s">
        <v>250</v>
      </c>
      <c r="T11" s="183" t="s">
        <v>74</v>
      </c>
      <c r="U11" s="9">
        <v>0.5</v>
      </c>
      <c r="V11" s="10">
        <v>1</v>
      </c>
      <c r="W11" s="10">
        <f>SUM($V$5*V11)</f>
        <v>20</v>
      </c>
      <c r="X11" s="1"/>
      <c r="Y11" s="8" t="s">
        <v>259</v>
      </c>
      <c r="Z11" s="183" t="s">
        <v>118</v>
      </c>
      <c r="AA11" s="9">
        <v>0.5</v>
      </c>
      <c r="AB11" s="10">
        <v>1</v>
      </c>
      <c r="AC11" s="10">
        <f>SUM($AB$5*AB11)</f>
        <v>20</v>
      </c>
      <c r="AD11" s="1"/>
      <c r="AE11" s="8" t="s">
        <v>367</v>
      </c>
      <c r="AF11" s="183" t="s">
        <v>124</v>
      </c>
      <c r="AG11" s="9">
        <v>0.5</v>
      </c>
      <c r="AH11" s="10">
        <v>1</v>
      </c>
      <c r="AI11" s="10">
        <f>SUM($AH$5*AH11)</f>
        <v>20</v>
      </c>
    </row>
    <row r="12" spans="1:36" ht="24.6">
      <c r="A12" s="8" t="s">
        <v>296</v>
      </c>
      <c r="B12" s="8" t="s">
        <v>458</v>
      </c>
      <c r="C12" s="9">
        <v>0.5</v>
      </c>
      <c r="D12" s="10">
        <v>1</v>
      </c>
      <c r="E12" s="10">
        <f>SUM($D$5*D12)</f>
        <v>20</v>
      </c>
      <c r="F12" s="1"/>
      <c r="G12" s="8" t="s">
        <v>297</v>
      </c>
      <c r="H12" s="8" t="s">
        <v>463</v>
      </c>
      <c r="I12" s="9">
        <v>0.5</v>
      </c>
      <c r="J12" s="10">
        <v>1</v>
      </c>
      <c r="K12" s="10">
        <f>SUM($J$5*J12)</f>
        <v>20</v>
      </c>
      <c r="L12" s="1"/>
      <c r="M12" s="8" t="s">
        <v>295</v>
      </c>
      <c r="N12" s="8" t="s">
        <v>460</v>
      </c>
      <c r="O12" s="9">
        <v>0.5</v>
      </c>
      <c r="P12" s="10">
        <v>1</v>
      </c>
      <c r="Q12" s="10">
        <f t="shared" si="0"/>
        <v>20</v>
      </c>
      <c r="R12" s="1"/>
      <c r="S12" s="8" t="s">
        <v>298</v>
      </c>
      <c r="T12" s="8" t="s">
        <v>461</v>
      </c>
      <c r="U12" s="9">
        <v>0.5</v>
      </c>
      <c r="V12" s="10">
        <v>1</v>
      </c>
      <c r="W12" s="10">
        <f>SUM($V$5*V12)</f>
        <v>20</v>
      </c>
      <c r="X12" s="1"/>
      <c r="Y12" s="8" t="s">
        <v>299</v>
      </c>
      <c r="Z12" s="8" t="s">
        <v>462</v>
      </c>
      <c r="AA12" s="9">
        <v>0.5</v>
      </c>
      <c r="AB12" s="10">
        <v>1</v>
      </c>
      <c r="AC12" s="10">
        <f>SUM($AB$5*AB12)</f>
        <v>20</v>
      </c>
      <c r="AD12" s="1"/>
      <c r="AE12" s="8" t="s">
        <v>300</v>
      </c>
      <c r="AF12" s="8" t="s">
        <v>464</v>
      </c>
      <c r="AG12" s="9">
        <v>0.5</v>
      </c>
      <c r="AH12" s="10">
        <v>1</v>
      </c>
      <c r="AI12" s="10">
        <f>SUM($AH$5*AH12)</f>
        <v>20</v>
      </c>
    </row>
    <row r="13" spans="1:36" ht="24.6">
      <c r="A13" s="8"/>
      <c r="B13" s="8"/>
      <c r="C13" s="9"/>
      <c r="D13" s="10"/>
      <c r="E13" s="10"/>
      <c r="F13" s="1"/>
      <c r="G13" s="8" t="s">
        <v>130</v>
      </c>
      <c r="H13" s="8" t="s">
        <v>173</v>
      </c>
      <c r="I13" s="9">
        <v>1</v>
      </c>
      <c r="J13" s="10">
        <v>1</v>
      </c>
      <c r="K13" s="10">
        <v>40</v>
      </c>
      <c r="L13" s="1"/>
      <c r="M13" s="8"/>
      <c r="N13" s="8"/>
      <c r="O13" s="9"/>
      <c r="P13" s="10"/>
      <c r="Q13" s="10"/>
      <c r="R13" s="1"/>
      <c r="S13" s="8" t="s">
        <v>251</v>
      </c>
      <c r="T13" s="8" t="s">
        <v>174</v>
      </c>
      <c r="U13" s="9">
        <v>1</v>
      </c>
      <c r="V13" s="10">
        <v>1</v>
      </c>
      <c r="W13" s="10">
        <v>40</v>
      </c>
      <c r="X13" s="1"/>
      <c r="Y13" s="8" t="s">
        <v>260</v>
      </c>
      <c r="Z13" s="8" t="s">
        <v>175</v>
      </c>
      <c r="AA13" s="9">
        <v>1</v>
      </c>
      <c r="AB13" s="10">
        <v>1</v>
      </c>
      <c r="AC13" s="10">
        <v>40</v>
      </c>
      <c r="AD13" s="1"/>
      <c r="AE13" s="84"/>
      <c r="AF13" s="84"/>
      <c r="AG13" s="84"/>
      <c r="AH13" s="84"/>
      <c r="AI13" s="84"/>
    </row>
    <row r="14" spans="1:36" ht="24.6">
      <c r="A14" s="8" t="s">
        <v>131</v>
      </c>
      <c r="B14" s="8" t="s">
        <v>26</v>
      </c>
      <c r="C14" s="9">
        <v>1</v>
      </c>
      <c r="D14" s="10">
        <v>2</v>
      </c>
      <c r="E14" s="10">
        <f>SUM($D$5*D14)</f>
        <v>40</v>
      </c>
      <c r="F14" s="1"/>
      <c r="G14" s="8" t="s">
        <v>216</v>
      </c>
      <c r="H14" s="8" t="s">
        <v>63</v>
      </c>
      <c r="I14" s="9">
        <v>1</v>
      </c>
      <c r="J14" s="10">
        <v>2</v>
      </c>
      <c r="K14" s="10">
        <f>SUM($J$5*J14)</f>
        <v>40</v>
      </c>
      <c r="L14" s="1"/>
      <c r="M14" s="8" t="s">
        <v>253</v>
      </c>
      <c r="N14" s="8" t="s">
        <v>69</v>
      </c>
      <c r="O14" s="9">
        <v>1</v>
      </c>
      <c r="P14" s="10">
        <v>2</v>
      </c>
      <c r="Q14" s="10">
        <f>SUM($D$5*P14)</f>
        <v>40</v>
      </c>
      <c r="R14" s="1"/>
      <c r="S14" s="8" t="s">
        <v>254</v>
      </c>
      <c r="T14" s="8" t="s">
        <v>75</v>
      </c>
      <c r="U14" s="9">
        <v>1</v>
      </c>
      <c r="V14" s="10">
        <v>2</v>
      </c>
      <c r="W14" s="10">
        <f>SUM($V$5*V14)</f>
        <v>40</v>
      </c>
      <c r="X14" s="1"/>
      <c r="Y14" s="8" t="s">
        <v>261</v>
      </c>
      <c r="Z14" s="8" t="s">
        <v>119</v>
      </c>
      <c r="AA14" s="9">
        <v>1</v>
      </c>
      <c r="AB14" s="10">
        <v>2</v>
      </c>
      <c r="AC14" s="10">
        <f>SUM($AB$5*AB14)</f>
        <v>40</v>
      </c>
      <c r="AD14" s="1"/>
      <c r="AE14" s="8" t="s">
        <v>263</v>
      </c>
      <c r="AF14" s="8" t="s">
        <v>125</v>
      </c>
      <c r="AG14" s="9">
        <v>1</v>
      </c>
      <c r="AH14" s="10">
        <v>2</v>
      </c>
      <c r="AI14" s="10">
        <f>SUM($AH$5*AH14)</f>
        <v>40</v>
      </c>
    </row>
    <row r="15" spans="1:36" ht="24.6">
      <c r="F15" s="1"/>
      <c r="L15" s="1"/>
      <c r="R15" s="1"/>
      <c r="X15" s="1"/>
      <c r="AD15" s="1"/>
    </row>
    <row r="16" spans="1:36" ht="9.9" customHeight="1">
      <c r="A16" s="14"/>
      <c r="B16" s="15"/>
      <c r="C16" s="16"/>
      <c r="D16" s="16"/>
      <c r="E16" s="17"/>
      <c r="F16" s="13"/>
      <c r="G16" s="14"/>
      <c r="H16" s="15"/>
      <c r="I16" s="15"/>
      <c r="J16" s="15"/>
      <c r="K16" s="17"/>
      <c r="L16" s="1"/>
      <c r="M16" s="14"/>
      <c r="N16" s="15"/>
      <c r="O16" s="16"/>
      <c r="P16" s="16"/>
      <c r="Q16" s="17"/>
      <c r="R16" s="1"/>
      <c r="S16" s="14"/>
      <c r="T16" s="15"/>
      <c r="U16" s="16"/>
      <c r="V16" s="16"/>
      <c r="W16" s="17"/>
      <c r="X16" s="1"/>
      <c r="Y16" s="14"/>
      <c r="Z16" s="15"/>
      <c r="AA16" s="16"/>
      <c r="AB16" s="16"/>
      <c r="AC16" s="17"/>
      <c r="AD16" s="1"/>
      <c r="AE16" s="14"/>
      <c r="AF16" s="15"/>
      <c r="AG16" s="16"/>
      <c r="AH16" s="16"/>
      <c r="AI16" s="17"/>
    </row>
    <row r="17" spans="1:36" ht="24.6">
      <c r="A17" s="207" t="s">
        <v>79</v>
      </c>
      <c r="B17" s="207"/>
      <c r="C17" s="7">
        <f>SUM(C18:C27)</f>
        <v>7.5</v>
      </c>
      <c r="D17" s="11">
        <v>20</v>
      </c>
      <c r="E17" s="118">
        <f>SUM(E18:E27)</f>
        <v>300</v>
      </c>
      <c r="F17" s="119"/>
      <c r="G17" s="207" t="s">
        <v>79</v>
      </c>
      <c r="H17" s="207"/>
      <c r="I17" s="7">
        <f>SUM(I18:I27)</f>
        <v>7</v>
      </c>
      <c r="J17" s="11">
        <v>20</v>
      </c>
      <c r="K17" s="118">
        <f>SUM(K18:K27)</f>
        <v>280</v>
      </c>
      <c r="L17" s="119"/>
      <c r="M17" s="207" t="s">
        <v>79</v>
      </c>
      <c r="N17" s="207"/>
      <c r="O17" s="7">
        <f>SUM(O18:O27)</f>
        <v>7</v>
      </c>
      <c r="P17" s="11">
        <v>20</v>
      </c>
      <c r="Q17" s="118">
        <f>SUM(Q18:Q27)</f>
        <v>280</v>
      </c>
      <c r="R17" s="119"/>
      <c r="S17" s="207" t="s">
        <v>79</v>
      </c>
      <c r="T17" s="207"/>
      <c r="U17" s="7">
        <f>SUM(U18:U27)</f>
        <v>7</v>
      </c>
      <c r="V17" s="11">
        <v>20</v>
      </c>
      <c r="W17" s="118">
        <f>SUM(W18:W27)</f>
        <v>280</v>
      </c>
      <c r="X17" s="119"/>
      <c r="Y17" s="207" t="s">
        <v>79</v>
      </c>
      <c r="Z17" s="207"/>
      <c r="AA17" s="7">
        <f>SUM(AA18:AA27)</f>
        <v>6.5</v>
      </c>
      <c r="AB17" s="11">
        <v>20</v>
      </c>
      <c r="AC17" s="118">
        <f>SUM(AC18:AC27)</f>
        <v>260</v>
      </c>
      <c r="AD17" s="119"/>
      <c r="AE17" s="207" t="s">
        <v>79</v>
      </c>
      <c r="AF17" s="207"/>
      <c r="AG17" s="7">
        <f>SUM(AG18:AG27)</f>
        <v>6.5</v>
      </c>
      <c r="AH17" s="11">
        <v>20</v>
      </c>
      <c r="AI17" s="118">
        <f>SUM(AI18:AI27)</f>
        <v>260</v>
      </c>
      <c r="AJ17" s="144">
        <f>SUM(C17,I17,O17,U17,AA17,AG17)</f>
        <v>41.5</v>
      </c>
    </row>
    <row r="18" spans="1:36" ht="24.6">
      <c r="A18" s="57" t="s">
        <v>342</v>
      </c>
      <c r="B18" s="139" t="s">
        <v>198</v>
      </c>
      <c r="C18" s="58">
        <v>1</v>
      </c>
      <c r="D18" s="59">
        <v>2</v>
      </c>
      <c r="E18" s="59">
        <f>SUM($D$5*D18)</f>
        <v>40</v>
      </c>
      <c r="F18" s="60"/>
      <c r="G18" s="57" t="s">
        <v>343</v>
      </c>
      <c r="H18" s="139" t="s">
        <v>179</v>
      </c>
      <c r="I18" s="58">
        <v>1</v>
      </c>
      <c r="J18" s="59">
        <v>2</v>
      </c>
      <c r="K18" s="59">
        <f t="shared" ref="K18:K24" si="1">SUM($D$5*J18)</f>
        <v>40</v>
      </c>
      <c r="L18" s="60"/>
      <c r="M18" s="57" t="s">
        <v>273</v>
      </c>
      <c r="N18" s="111" t="s">
        <v>180</v>
      </c>
      <c r="O18" s="58">
        <v>1</v>
      </c>
      <c r="P18" s="59">
        <v>2</v>
      </c>
      <c r="Q18" s="59">
        <f t="shared" ref="Q18:Q24" si="2">SUM($D$5*P18)</f>
        <v>40</v>
      </c>
      <c r="R18" s="60"/>
      <c r="S18" s="57" t="s">
        <v>272</v>
      </c>
      <c r="T18" s="57" t="s">
        <v>181</v>
      </c>
      <c r="U18" s="58">
        <v>1</v>
      </c>
      <c r="V18" s="59">
        <v>2</v>
      </c>
      <c r="W18" s="59">
        <f t="shared" ref="W18:W24" si="3">SUM($D$5*V18)</f>
        <v>40</v>
      </c>
      <c r="X18" s="60"/>
      <c r="Y18" s="57" t="s">
        <v>274</v>
      </c>
      <c r="Z18" s="57" t="s">
        <v>182</v>
      </c>
      <c r="AA18" s="58">
        <v>1</v>
      </c>
      <c r="AB18" s="59">
        <v>2</v>
      </c>
      <c r="AC18" s="59">
        <f t="shared" ref="AC18:AC24" si="4">SUM($D$5*AB18)</f>
        <v>40</v>
      </c>
      <c r="AD18" s="60"/>
      <c r="AE18" s="57" t="s">
        <v>275</v>
      </c>
      <c r="AF18" s="57" t="s">
        <v>183</v>
      </c>
      <c r="AG18" s="58">
        <v>1</v>
      </c>
      <c r="AH18" s="59">
        <v>2</v>
      </c>
      <c r="AI18" s="59">
        <f t="shared" ref="AI18:AI24" si="5">SUM($D$5*AH18)</f>
        <v>40</v>
      </c>
    </row>
    <row r="19" spans="1:36" ht="24.6">
      <c r="A19" s="62" t="s">
        <v>217</v>
      </c>
      <c r="B19" s="57" t="s">
        <v>467</v>
      </c>
      <c r="C19" s="50">
        <v>1</v>
      </c>
      <c r="D19" s="51">
        <v>2</v>
      </c>
      <c r="E19" s="51">
        <f>SUM($D$5*D19)</f>
        <v>40</v>
      </c>
      <c r="F19" s="52"/>
      <c r="G19" s="49" t="s">
        <v>218</v>
      </c>
      <c r="H19" s="57" t="s">
        <v>472</v>
      </c>
      <c r="I19" s="50">
        <v>1</v>
      </c>
      <c r="J19" s="51">
        <v>2</v>
      </c>
      <c r="K19" s="51">
        <f t="shared" si="1"/>
        <v>40</v>
      </c>
      <c r="L19" s="52"/>
      <c r="M19" s="49" t="s">
        <v>219</v>
      </c>
      <c r="N19" s="57" t="s">
        <v>471</v>
      </c>
      <c r="O19" s="50">
        <v>1</v>
      </c>
      <c r="P19" s="51">
        <v>2</v>
      </c>
      <c r="Q19" s="51">
        <f t="shared" si="2"/>
        <v>40</v>
      </c>
      <c r="R19" s="52"/>
      <c r="S19" s="49" t="s">
        <v>220</v>
      </c>
      <c r="T19" s="57" t="s">
        <v>470</v>
      </c>
      <c r="U19" s="58">
        <v>1</v>
      </c>
      <c r="V19" s="51">
        <v>2</v>
      </c>
      <c r="W19" s="51">
        <f t="shared" si="3"/>
        <v>40</v>
      </c>
      <c r="X19" s="52"/>
      <c r="Y19" s="49" t="s">
        <v>221</v>
      </c>
      <c r="Z19" s="57" t="s">
        <v>469</v>
      </c>
      <c r="AA19" s="50">
        <v>1</v>
      </c>
      <c r="AB19" s="51">
        <v>2</v>
      </c>
      <c r="AC19" s="51">
        <f t="shared" si="4"/>
        <v>40</v>
      </c>
      <c r="AD19" s="52"/>
      <c r="AE19" s="49" t="s">
        <v>222</v>
      </c>
      <c r="AF19" s="57" t="s">
        <v>468</v>
      </c>
      <c r="AG19" s="50">
        <v>1</v>
      </c>
      <c r="AH19" s="51">
        <v>2</v>
      </c>
      <c r="AI19" s="51">
        <f t="shared" si="5"/>
        <v>40</v>
      </c>
    </row>
    <row r="20" spans="1:36" ht="24.6">
      <c r="A20" s="65"/>
      <c r="B20" s="65"/>
      <c r="C20" s="66"/>
      <c r="D20" s="66"/>
      <c r="E20" s="66"/>
      <c r="F20" s="52"/>
      <c r="G20" s="49" t="s">
        <v>395</v>
      </c>
      <c r="H20" s="49" t="s">
        <v>368</v>
      </c>
      <c r="I20" s="51">
        <v>0.5</v>
      </c>
      <c r="J20" s="51">
        <v>1</v>
      </c>
      <c r="K20" s="51">
        <f>SUM($D$5*J20)</f>
        <v>20</v>
      </c>
      <c r="L20" s="52"/>
      <c r="M20" s="49" t="s">
        <v>396</v>
      </c>
      <c r="N20" s="49" t="s">
        <v>369</v>
      </c>
      <c r="O20" s="51">
        <v>0.5</v>
      </c>
      <c r="P20" s="51">
        <v>1</v>
      </c>
      <c r="Q20" s="51">
        <f>SUM($D$5*P20)</f>
        <v>20</v>
      </c>
      <c r="R20" s="52"/>
      <c r="S20" s="49" t="s">
        <v>397</v>
      </c>
      <c r="T20" s="49" t="s">
        <v>370</v>
      </c>
      <c r="U20" s="51">
        <v>0.5</v>
      </c>
      <c r="V20" s="51">
        <v>1</v>
      </c>
      <c r="W20" s="51">
        <f>SUM($D$5*V20)</f>
        <v>20</v>
      </c>
      <c r="X20" s="52"/>
      <c r="Y20" s="49" t="s">
        <v>398</v>
      </c>
      <c r="Z20" s="49" t="s">
        <v>380</v>
      </c>
      <c r="AA20" s="51">
        <v>0.5</v>
      </c>
      <c r="AB20" s="51">
        <v>1</v>
      </c>
      <c r="AC20" s="51">
        <f t="shared" si="4"/>
        <v>20</v>
      </c>
      <c r="AD20" s="52"/>
      <c r="AE20" s="65"/>
      <c r="AF20" s="65"/>
      <c r="AG20" s="66"/>
      <c r="AH20" s="66"/>
      <c r="AI20" s="66"/>
    </row>
    <row r="21" spans="1:36" ht="24.6">
      <c r="A21" s="57" t="s">
        <v>341</v>
      </c>
      <c r="B21" s="57" t="s">
        <v>185</v>
      </c>
      <c r="C21" s="58">
        <v>0.5</v>
      </c>
      <c r="D21" s="59">
        <v>1</v>
      </c>
      <c r="E21" s="59">
        <f t="shared" ref="E21:E25" si="6">SUM($D$5*D21)</f>
        <v>20</v>
      </c>
      <c r="F21" s="52"/>
      <c r="G21" s="57" t="s">
        <v>447</v>
      </c>
      <c r="H21" s="57" t="s">
        <v>186</v>
      </c>
      <c r="I21" s="58">
        <v>0.5</v>
      </c>
      <c r="J21" s="59">
        <v>1</v>
      </c>
      <c r="K21" s="59">
        <f>SUM($D$5*J21)</f>
        <v>20</v>
      </c>
      <c r="L21" s="52"/>
      <c r="M21" s="57" t="s">
        <v>344</v>
      </c>
      <c r="N21" s="57" t="s">
        <v>187</v>
      </c>
      <c r="O21" s="58">
        <v>0.5</v>
      </c>
      <c r="P21" s="59">
        <v>1</v>
      </c>
      <c r="Q21" s="59">
        <f t="shared" si="2"/>
        <v>20</v>
      </c>
      <c r="R21" s="52"/>
      <c r="S21" s="57" t="s">
        <v>345</v>
      </c>
      <c r="T21" s="57" t="s">
        <v>188</v>
      </c>
      <c r="U21" s="58">
        <v>0.5</v>
      </c>
      <c r="V21" s="59">
        <v>1</v>
      </c>
      <c r="W21" s="59">
        <f t="shared" si="3"/>
        <v>20</v>
      </c>
      <c r="X21" s="52"/>
      <c r="Y21" s="57" t="s">
        <v>346</v>
      </c>
      <c r="Z21" s="57" t="s">
        <v>189</v>
      </c>
      <c r="AA21" s="58">
        <v>0.5</v>
      </c>
      <c r="AB21" s="59">
        <v>1</v>
      </c>
      <c r="AC21" s="59">
        <f t="shared" si="4"/>
        <v>20</v>
      </c>
      <c r="AD21" s="52"/>
      <c r="AE21" s="57" t="s">
        <v>347</v>
      </c>
      <c r="AF21" s="57" t="s">
        <v>190</v>
      </c>
      <c r="AG21" s="58">
        <v>0.5</v>
      </c>
      <c r="AH21" s="59">
        <v>1</v>
      </c>
      <c r="AI21" s="59">
        <f t="shared" si="5"/>
        <v>20</v>
      </c>
    </row>
    <row r="22" spans="1:36" ht="24.6">
      <c r="A22" s="57" t="s">
        <v>491</v>
      </c>
      <c r="B22" s="184" t="s">
        <v>497</v>
      </c>
      <c r="C22" s="58">
        <v>1</v>
      </c>
      <c r="D22" s="59">
        <v>2</v>
      </c>
      <c r="E22" s="59">
        <f t="shared" si="6"/>
        <v>40</v>
      </c>
      <c r="F22" s="60"/>
      <c r="G22" s="57" t="s">
        <v>492</v>
      </c>
      <c r="H22" s="57" t="s">
        <v>498</v>
      </c>
      <c r="I22" s="58">
        <v>1</v>
      </c>
      <c r="J22" s="59">
        <v>2</v>
      </c>
      <c r="K22" s="59">
        <f t="shared" si="1"/>
        <v>40</v>
      </c>
      <c r="L22" s="60"/>
      <c r="M22" s="57" t="s">
        <v>493</v>
      </c>
      <c r="N22" s="185" t="s">
        <v>499</v>
      </c>
      <c r="O22" s="58">
        <v>1</v>
      </c>
      <c r="P22" s="59">
        <v>2</v>
      </c>
      <c r="Q22" s="59">
        <f t="shared" si="2"/>
        <v>40</v>
      </c>
      <c r="R22" s="60"/>
      <c r="S22" s="57" t="s">
        <v>494</v>
      </c>
      <c r="T22" s="184" t="s">
        <v>500</v>
      </c>
      <c r="U22" s="58">
        <v>1</v>
      </c>
      <c r="V22" s="59">
        <v>2</v>
      </c>
      <c r="W22" s="59">
        <f t="shared" si="3"/>
        <v>40</v>
      </c>
      <c r="X22" s="60"/>
      <c r="Y22" s="57" t="s">
        <v>495</v>
      </c>
      <c r="Z22" s="111" t="s">
        <v>501</v>
      </c>
      <c r="AA22" s="58">
        <v>1</v>
      </c>
      <c r="AB22" s="59">
        <v>2</v>
      </c>
      <c r="AC22" s="59">
        <f t="shared" si="4"/>
        <v>40</v>
      </c>
      <c r="AD22" s="60"/>
      <c r="AE22" s="57" t="s">
        <v>496</v>
      </c>
      <c r="AF22" s="57" t="s">
        <v>502</v>
      </c>
      <c r="AG22" s="58">
        <v>1</v>
      </c>
      <c r="AH22" s="59">
        <v>2</v>
      </c>
      <c r="AI22" s="59">
        <f t="shared" si="5"/>
        <v>40</v>
      </c>
    </row>
    <row r="23" spans="1:36" ht="24.6">
      <c r="A23" s="57" t="s">
        <v>301</v>
      </c>
      <c r="B23" s="57" t="s">
        <v>173</v>
      </c>
      <c r="C23" s="58">
        <v>1</v>
      </c>
      <c r="D23" s="59">
        <v>2</v>
      </c>
      <c r="E23" s="59">
        <f t="shared" si="6"/>
        <v>40</v>
      </c>
      <c r="F23" s="60"/>
      <c r="G23" s="57" t="s">
        <v>303</v>
      </c>
      <c r="H23" s="57" t="s">
        <v>174</v>
      </c>
      <c r="I23" s="58">
        <v>1</v>
      </c>
      <c r="J23" s="59">
        <v>2</v>
      </c>
      <c r="K23" s="59">
        <f t="shared" si="1"/>
        <v>40</v>
      </c>
      <c r="L23" s="60"/>
      <c r="M23" s="57" t="s">
        <v>305</v>
      </c>
      <c r="N23" s="57" t="s">
        <v>177</v>
      </c>
      <c r="O23" s="58">
        <v>1</v>
      </c>
      <c r="P23" s="59">
        <v>2</v>
      </c>
      <c r="Q23" s="59">
        <f t="shared" si="2"/>
        <v>40</v>
      </c>
      <c r="R23" s="60"/>
      <c r="S23" s="57" t="s">
        <v>306</v>
      </c>
      <c r="T23" s="57" t="s">
        <v>178</v>
      </c>
      <c r="U23" s="58">
        <v>1</v>
      </c>
      <c r="V23" s="59">
        <v>2</v>
      </c>
      <c r="W23" s="59">
        <f t="shared" si="3"/>
        <v>40</v>
      </c>
      <c r="X23" s="60"/>
      <c r="Y23" s="57" t="s">
        <v>308</v>
      </c>
      <c r="Z23" s="57" t="s">
        <v>196</v>
      </c>
      <c r="AA23" s="58">
        <v>1</v>
      </c>
      <c r="AB23" s="59">
        <v>2</v>
      </c>
      <c r="AC23" s="59">
        <f t="shared" si="4"/>
        <v>40</v>
      </c>
      <c r="AD23" s="60"/>
      <c r="AE23" s="57" t="s">
        <v>348</v>
      </c>
      <c r="AF23" s="57" t="s">
        <v>351</v>
      </c>
      <c r="AG23" s="58">
        <v>1</v>
      </c>
      <c r="AH23" s="59">
        <v>2</v>
      </c>
      <c r="AI23" s="59">
        <f t="shared" si="5"/>
        <v>40</v>
      </c>
    </row>
    <row r="24" spans="1:36" ht="24.6">
      <c r="A24" s="57" t="s">
        <v>302</v>
      </c>
      <c r="B24" s="57" t="s">
        <v>175</v>
      </c>
      <c r="C24" s="58">
        <v>1</v>
      </c>
      <c r="D24" s="59">
        <v>2</v>
      </c>
      <c r="E24" s="59">
        <f t="shared" si="6"/>
        <v>40</v>
      </c>
      <c r="F24" s="60"/>
      <c r="G24" s="57" t="s">
        <v>304</v>
      </c>
      <c r="H24" s="57" t="s">
        <v>176</v>
      </c>
      <c r="I24" s="58">
        <v>1</v>
      </c>
      <c r="J24" s="59">
        <v>2</v>
      </c>
      <c r="K24" s="59">
        <f t="shared" si="1"/>
        <v>40</v>
      </c>
      <c r="L24" s="60"/>
      <c r="M24" s="57" t="s">
        <v>307</v>
      </c>
      <c r="N24" s="57" t="s">
        <v>195</v>
      </c>
      <c r="O24" s="58">
        <v>1</v>
      </c>
      <c r="P24" s="59">
        <v>2</v>
      </c>
      <c r="Q24" s="59">
        <f t="shared" si="2"/>
        <v>40</v>
      </c>
      <c r="R24" s="60"/>
      <c r="S24" s="57" t="s">
        <v>453</v>
      </c>
      <c r="T24" s="57" t="s">
        <v>446</v>
      </c>
      <c r="U24" s="58">
        <v>1</v>
      </c>
      <c r="V24" s="59">
        <v>2</v>
      </c>
      <c r="W24" s="59">
        <f t="shared" si="3"/>
        <v>40</v>
      </c>
      <c r="X24" s="60"/>
      <c r="Y24" s="86" t="s">
        <v>309</v>
      </c>
      <c r="Z24" s="57" t="s">
        <v>197</v>
      </c>
      <c r="AA24" s="58">
        <v>1</v>
      </c>
      <c r="AB24" s="59">
        <v>2</v>
      </c>
      <c r="AC24" s="59">
        <f t="shared" si="4"/>
        <v>40</v>
      </c>
      <c r="AD24" s="60"/>
      <c r="AE24" s="86" t="s">
        <v>349</v>
      </c>
      <c r="AF24" s="57" t="s">
        <v>350</v>
      </c>
      <c r="AG24" s="58">
        <v>1</v>
      </c>
      <c r="AH24" s="59">
        <v>2</v>
      </c>
      <c r="AI24" s="59">
        <f t="shared" si="5"/>
        <v>40</v>
      </c>
    </row>
    <row r="25" spans="1:36" ht="24.6">
      <c r="A25" s="57" t="s">
        <v>454</v>
      </c>
      <c r="B25" s="57" t="s">
        <v>429</v>
      </c>
      <c r="C25" s="58">
        <v>1</v>
      </c>
      <c r="D25" s="59">
        <v>2</v>
      </c>
      <c r="E25" s="59">
        <f t="shared" si="6"/>
        <v>40</v>
      </c>
      <c r="F25" s="60"/>
      <c r="G25" s="87"/>
      <c r="H25" s="87"/>
      <c r="I25" s="87"/>
      <c r="J25" s="87"/>
      <c r="K25" s="87"/>
      <c r="L25" s="60"/>
      <c r="M25" s="87"/>
      <c r="N25" s="87"/>
      <c r="O25" s="87"/>
      <c r="P25" s="87"/>
      <c r="Q25" s="87"/>
      <c r="R25" s="60"/>
      <c r="S25" s="70"/>
      <c r="T25" s="70"/>
      <c r="U25" s="72"/>
      <c r="V25" s="71"/>
      <c r="W25" s="71"/>
      <c r="X25" s="60"/>
      <c r="Y25" s="87"/>
      <c r="Z25" s="87"/>
      <c r="AA25" s="87"/>
      <c r="AB25" s="87"/>
      <c r="AC25" s="87"/>
      <c r="AD25" s="60"/>
      <c r="AE25" s="87"/>
      <c r="AF25" s="87"/>
      <c r="AG25" s="87"/>
      <c r="AH25" s="87"/>
      <c r="AI25" s="87"/>
    </row>
    <row r="26" spans="1:36" ht="24.6">
      <c r="A26" s="62" t="s">
        <v>490</v>
      </c>
      <c r="B26" s="85" t="s">
        <v>399</v>
      </c>
      <c r="C26" s="51">
        <v>0.5</v>
      </c>
      <c r="D26" s="51">
        <v>1</v>
      </c>
      <c r="E26" s="51">
        <f>SUM($D$5*D26)</f>
        <v>20</v>
      </c>
      <c r="F26" s="52"/>
      <c r="G26" s="49" t="s">
        <v>489</v>
      </c>
      <c r="H26" s="85" t="s">
        <v>400</v>
      </c>
      <c r="I26" s="51">
        <v>0.5</v>
      </c>
      <c r="J26" s="51">
        <v>1</v>
      </c>
      <c r="K26" s="51">
        <f>SUM($D$5*J26)</f>
        <v>20</v>
      </c>
      <c r="L26" s="52"/>
      <c r="M26" s="49" t="s">
        <v>330</v>
      </c>
      <c r="N26" s="85" t="s">
        <v>401</v>
      </c>
      <c r="O26" s="51">
        <v>0.5</v>
      </c>
      <c r="P26" s="51">
        <v>1</v>
      </c>
      <c r="Q26" s="51">
        <f>SUM($D$5*P26)</f>
        <v>20</v>
      </c>
      <c r="R26" s="52"/>
      <c r="S26" s="49" t="s">
        <v>331</v>
      </c>
      <c r="T26" s="85" t="s">
        <v>402</v>
      </c>
      <c r="U26" s="51">
        <v>0.5</v>
      </c>
      <c r="V26" s="51">
        <v>1</v>
      </c>
      <c r="W26" s="51">
        <f>SUM($D$5*V26)</f>
        <v>20</v>
      </c>
      <c r="X26" s="52"/>
      <c r="Y26" s="57" t="s">
        <v>334</v>
      </c>
      <c r="Z26" s="85" t="s">
        <v>416</v>
      </c>
      <c r="AA26" s="51">
        <v>0.5</v>
      </c>
      <c r="AB26" s="51">
        <v>1</v>
      </c>
      <c r="AC26" s="51">
        <f>SUM($D$5*AB26)</f>
        <v>20</v>
      </c>
      <c r="AD26" s="52"/>
      <c r="AE26" s="57" t="s">
        <v>488</v>
      </c>
      <c r="AF26" s="85" t="s">
        <v>417</v>
      </c>
      <c r="AG26" s="51">
        <v>0.5</v>
      </c>
      <c r="AH26" s="51">
        <v>1</v>
      </c>
      <c r="AI26" s="51">
        <f>SUM($D$5*AH26)</f>
        <v>20</v>
      </c>
    </row>
    <row r="27" spans="1:36" s="136" customFormat="1" ht="24.6">
      <c r="A27" s="49" t="s">
        <v>353</v>
      </c>
      <c r="B27" s="49" t="s">
        <v>479</v>
      </c>
      <c r="C27" s="50">
        <v>0.5</v>
      </c>
      <c r="D27" s="51">
        <v>1</v>
      </c>
      <c r="E27" s="51">
        <f>SUM($J$5*D27)</f>
        <v>20</v>
      </c>
      <c r="F27" s="52"/>
      <c r="G27" s="49" t="s">
        <v>355</v>
      </c>
      <c r="H27" s="49" t="s">
        <v>480</v>
      </c>
      <c r="I27" s="50">
        <v>0.5</v>
      </c>
      <c r="J27" s="51">
        <v>1</v>
      </c>
      <c r="K27" s="51">
        <f>SUM($J$5*J27)</f>
        <v>20</v>
      </c>
      <c r="L27" s="52"/>
      <c r="M27" s="49" t="s">
        <v>357</v>
      </c>
      <c r="N27" s="49" t="s">
        <v>477</v>
      </c>
      <c r="O27" s="50">
        <v>0.5</v>
      </c>
      <c r="P27" s="51">
        <v>1</v>
      </c>
      <c r="Q27" s="51">
        <f>SUM($V$5*P27)</f>
        <v>20</v>
      </c>
      <c r="R27" s="52"/>
      <c r="S27" s="49" t="s">
        <v>360</v>
      </c>
      <c r="T27" s="49" t="s">
        <v>481</v>
      </c>
      <c r="U27" s="50">
        <v>0.5</v>
      </c>
      <c r="V27" s="51">
        <v>1</v>
      </c>
      <c r="W27" s="51">
        <f>SUM($V$5*V27)</f>
        <v>20</v>
      </c>
      <c r="X27" s="52"/>
      <c r="Y27" s="49"/>
      <c r="Z27" s="49"/>
      <c r="AA27" s="51"/>
      <c r="AB27" s="51"/>
      <c r="AC27" s="51"/>
      <c r="AD27" s="52"/>
      <c r="AE27" s="49" t="s">
        <v>362</v>
      </c>
      <c r="AF27" s="49" t="s">
        <v>448</v>
      </c>
      <c r="AG27" s="51">
        <v>0.5</v>
      </c>
      <c r="AH27" s="51">
        <v>1</v>
      </c>
      <c r="AI27" s="51">
        <f>SUM($D$5*AH27)</f>
        <v>20</v>
      </c>
    </row>
    <row r="28" spans="1:36" ht="9.9" customHeight="1">
      <c r="A28" s="14"/>
      <c r="B28" s="15"/>
      <c r="C28" s="16"/>
      <c r="D28" s="16"/>
      <c r="E28" s="17"/>
      <c r="F28" s="1"/>
      <c r="G28" s="14"/>
      <c r="H28" s="15"/>
      <c r="I28" s="15"/>
      <c r="J28" s="15"/>
      <c r="K28" s="17"/>
      <c r="L28" s="1"/>
      <c r="M28" s="14"/>
      <c r="N28" s="15"/>
      <c r="O28" s="16"/>
      <c r="P28" s="16"/>
      <c r="Q28" s="17"/>
      <c r="R28" s="1"/>
      <c r="S28" s="14"/>
      <c r="T28" s="103"/>
      <c r="U28" s="104"/>
      <c r="V28" s="16"/>
      <c r="W28" s="17"/>
      <c r="X28" s="1"/>
      <c r="Y28" s="14"/>
      <c r="Z28" s="103"/>
      <c r="AA28" s="105"/>
      <c r="AB28" s="105"/>
      <c r="AC28" s="106"/>
      <c r="AD28" s="1"/>
      <c r="AE28" s="14"/>
      <c r="AF28" s="107"/>
      <c r="AG28" s="105"/>
      <c r="AH28" s="105"/>
      <c r="AI28" s="106"/>
    </row>
    <row r="29" spans="1:36" ht="21" customHeight="1">
      <c r="A29" s="14"/>
      <c r="B29" s="55" t="s">
        <v>184</v>
      </c>
      <c r="C29" s="56">
        <f>SUM(C17,C5)</f>
        <v>13.5</v>
      </c>
      <c r="D29" s="16"/>
      <c r="E29" s="17"/>
      <c r="F29" s="1"/>
      <c r="G29" s="14"/>
      <c r="H29" s="55" t="s">
        <v>184</v>
      </c>
      <c r="I29" s="56">
        <f>SUM(I17,I5)</f>
        <v>14</v>
      </c>
      <c r="J29" s="15"/>
      <c r="K29" s="17"/>
      <c r="L29" s="1"/>
      <c r="M29" s="14"/>
      <c r="N29" s="55" t="s">
        <v>184</v>
      </c>
      <c r="O29" s="56">
        <f>SUM(O17,O5)</f>
        <v>14</v>
      </c>
      <c r="P29" s="16"/>
      <c r="Q29" s="17"/>
      <c r="R29" s="1"/>
      <c r="S29" s="14"/>
      <c r="T29" s="55" t="s">
        <v>184</v>
      </c>
      <c r="U29" s="56">
        <f>SUM(U17,U5)</f>
        <v>14</v>
      </c>
      <c r="V29" s="16"/>
      <c r="W29" s="17"/>
      <c r="X29" s="1"/>
      <c r="Y29" s="14"/>
      <c r="Z29" s="55" t="s">
        <v>184</v>
      </c>
      <c r="AA29" s="56">
        <f>SUM(AA17,AA5)</f>
        <v>14.5</v>
      </c>
      <c r="AB29" s="16"/>
      <c r="AC29" s="17"/>
      <c r="AD29" s="1"/>
      <c r="AE29" s="14"/>
      <c r="AF29" s="55" t="s">
        <v>184</v>
      </c>
      <c r="AG29" s="56">
        <f>SUM(AG5,AG17)</f>
        <v>12.5</v>
      </c>
      <c r="AH29" s="58">
        <v>1</v>
      </c>
      <c r="AI29" s="59">
        <v>2</v>
      </c>
      <c r="AJ29" s="58">
        <f>SUM(C29,I29,O29,U29,AA29,AG29,)</f>
        <v>82.5</v>
      </c>
    </row>
    <row r="30" spans="1:36" ht="21" customHeight="1">
      <c r="A30" s="14"/>
      <c r="B30" s="15"/>
      <c r="C30" s="16"/>
      <c r="D30" s="16"/>
      <c r="E30" s="17"/>
      <c r="F30" s="1"/>
      <c r="G30" s="14"/>
      <c r="H30" s="15"/>
      <c r="I30" s="15"/>
      <c r="J30" s="15"/>
      <c r="K30" s="17"/>
      <c r="L30" s="1"/>
      <c r="M30" s="14"/>
      <c r="N30" s="15"/>
      <c r="O30" s="16"/>
      <c r="P30" s="16"/>
      <c r="Q30" s="17"/>
      <c r="R30" s="1"/>
      <c r="S30" s="14"/>
      <c r="T30" s="15"/>
      <c r="U30" s="16"/>
      <c r="V30" s="16"/>
      <c r="W30" s="17"/>
      <c r="X30" s="1"/>
      <c r="Y30" s="228"/>
      <c r="Z30" s="229"/>
      <c r="AA30" s="229"/>
      <c r="AB30" s="229"/>
      <c r="AC30" s="230"/>
      <c r="AD30" s="52"/>
      <c r="AE30" s="228"/>
      <c r="AF30" s="229"/>
      <c r="AG30" s="229"/>
      <c r="AH30" s="229"/>
      <c r="AI30" s="230"/>
    </row>
    <row r="31" spans="1:36" ht="24.6">
      <c r="A31" s="206" t="s">
        <v>80</v>
      </c>
      <c r="B31" s="206"/>
      <c r="C31" s="10"/>
      <c r="D31" s="10"/>
      <c r="E31" s="182">
        <f>SUM(E33,E35,E36,E38)</f>
        <v>60</v>
      </c>
      <c r="F31" s="1"/>
      <c r="G31" s="206" t="s">
        <v>80</v>
      </c>
      <c r="H31" s="206"/>
      <c r="I31" s="10"/>
      <c r="J31" s="10"/>
      <c r="K31" s="182">
        <f>SUM(K33,K35,K36,K38)</f>
        <v>60</v>
      </c>
      <c r="L31" s="1"/>
      <c r="M31" s="206" t="s">
        <v>80</v>
      </c>
      <c r="N31" s="206"/>
      <c r="O31" s="10"/>
      <c r="P31" s="10"/>
      <c r="Q31" s="182">
        <f>SUM(Q33,Q35,Q36,Q38)</f>
        <v>60</v>
      </c>
      <c r="R31" s="1"/>
      <c r="S31" s="206" t="s">
        <v>80</v>
      </c>
      <c r="T31" s="206"/>
      <c r="U31" s="10"/>
      <c r="V31" s="10"/>
      <c r="W31" s="182">
        <f>SUM(W33,W35,W36,W38)</f>
        <v>60</v>
      </c>
      <c r="X31" s="1"/>
      <c r="Y31" s="206" t="s">
        <v>80</v>
      </c>
      <c r="Z31" s="206"/>
      <c r="AA31" s="10"/>
      <c r="AB31" s="10"/>
      <c r="AC31" s="182">
        <f>SUM(AC33,AC35,AC36,AC38)</f>
        <v>60</v>
      </c>
      <c r="AD31" s="1"/>
      <c r="AE31" s="206" t="s">
        <v>80</v>
      </c>
      <c r="AF31" s="206"/>
      <c r="AG31" s="10"/>
      <c r="AH31" s="10"/>
      <c r="AI31" s="182">
        <f>SUM(AI33,AI35,AI36,AI38)</f>
        <v>60</v>
      </c>
    </row>
    <row r="32" spans="1:36" ht="24.6">
      <c r="A32" s="208" t="s">
        <v>81</v>
      </c>
      <c r="B32" s="209"/>
      <c r="C32" s="209"/>
      <c r="D32" s="209"/>
      <c r="E32" s="210"/>
      <c r="F32" s="1"/>
      <c r="G32" s="18" t="s">
        <v>81</v>
      </c>
      <c r="H32" s="19"/>
      <c r="I32" s="19"/>
      <c r="J32" s="19"/>
      <c r="K32" s="20"/>
      <c r="L32" s="1"/>
      <c r="M32" s="208" t="s">
        <v>81</v>
      </c>
      <c r="N32" s="209"/>
      <c r="O32" s="209"/>
      <c r="P32" s="209"/>
      <c r="Q32" s="210"/>
      <c r="R32" s="1"/>
      <c r="S32" s="18" t="s">
        <v>81</v>
      </c>
      <c r="T32" s="19"/>
      <c r="U32" s="19"/>
      <c r="V32" s="19"/>
      <c r="W32" s="20"/>
      <c r="X32" s="1"/>
      <c r="Y32" s="208" t="s">
        <v>81</v>
      </c>
      <c r="Z32" s="209"/>
      <c r="AA32" s="209"/>
      <c r="AB32" s="209"/>
      <c r="AC32" s="210"/>
      <c r="AD32" s="1"/>
      <c r="AE32" s="18" t="s">
        <v>81</v>
      </c>
      <c r="AF32" s="19"/>
      <c r="AG32" s="19"/>
      <c r="AH32" s="19"/>
      <c r="AI32" s="20"/>
    </row>
    <row r="33" spans="1:35" ht="24.6">
      <c r="A33" s="8"/>
      <c r="B33" s="8" t="s">
        <v>87</v>
      </c>
      <c r="C33" s="10"/>
      <c r="D33" s="10"/>
      <c r="E33" s="10">
        <v>20</v>
      </c>
      <c r="F33" s="1"/>
      <c r="G33" s="8"/>
      <c r="H33" s="8" t="s">
        <v>88</v>
      </c>
      <c r="I33" s="10"/>
      <c r="J33" s="10"/>
      <c r="K33" s="10">
        <v>20</v>
      </c>
      <c r="L33" s="1"/>
      <c r="M33" s="8"/>
      <c r="N33" s="8" t="s">
        <v>91</v>
      </c>
      <c r="O33" s="10"/>
      <c r="P33" s="10"/>
      <c r="Q33" s="10">
        <v>20</v>
      </c>
      <c r="R33" s="1"/>
      <c r="S33" s="8"/>
      <c r="T33" s="8" t="s">
        <v>93</v>
      </c>
      <c r="U33" s="10"/>
      <c r="V33" s="10"/>
      <c r="W33" s="10">
        <v>20</v>
      </c>
      <c r="X33" s="1"/>
      <c r="Y33" s="8"/>
      <c r="Z33" s="8" t="s">
        <v>132</v>
      </c>
      <c r="AA33" s="10"/>
      <c r="AB33" s="10"/>
      <c r="AC33" s="10">
        <v>20</v>
      </c>
      <c r="AD33" s="1"/>
      <c r="AE33" s="8"/>
      <c r="AF33" s="8" t="s">
        <v>133</v>
      </c>
      <c r="AG33" s="10"/>
      <c r="AH33" s="10"/>
      <c r="AI33" s="10">
        <v>20</v>
      </c>
    </row>
    <row r="34" spans="1:35" ht="24.6">
      <c r="A34" s="208" t="s">
        <v>82</v>
      </c>
      <c r="B34" s="209"/>
      <c r="C34" s="209"/>
      <c r="D34" s="209"/>
      <c r="E34" s="210"/>
      <c r="F34" s="1"/>
      <c r="G34" s="18" t="s">
        <v>82</v>
      </c>
      <c r="H34" s="19"/>
      <c r="I34" s="19"/>
      <c r="J34" s="19"/>
      <c r="K34" s="20"/>
      <c r="L34" s="1"/>
      <c r="M34" s="208" t="s">
        <v>82</v>
      </c>
      <c r="N34" s="209"/>
      <c r="O34" s="209"/>
      <c r="P34" s="209"/>
      <c r="Q34" s="210"/>
      <c r="R34" s="1"/>
      <c r="S34" s="18" t="s">
        <v>82</v>
      </c>
      <c r="T34" s="19"/>
      <c r="U34" s="19"/>
      <c r="V34" s="19"/>
      <c r="W34" s="20"/>
      <c r="X34" s="1"/>
      <c r="Y34" s="208" t="s">
        <v>82</v>
      </c>
      <c r="Z34" s="209"/>
      <c r="AA34" s="209"/>
      <c r="AB34" s="209"/>
      <c r="AC34" s="210"/>
      <c r="AD34" s="1"/>
      <c r="AE34" s="18" t="s">
        <v>82</v>
      </c>
      <c r="AF34" s="19"/>
      <c r="AG34" s="19"/>
      <c r="AH34" s="19"/>
      <c r="AI34" s="20"/>
    </row>
    <row r="35" spans="1:35" ht="24.6">
      <c r="A35" s="8"/>
      <c r="B35" s="8"/>
      <c r="C35" s="10"/>
      <c r="D35" s="10"/>
      <c r="E35" s="10"/>
      <c r="F35" s="1"/>
      <c r="G35" s="8"/>
      <c r="H35" s="8"/>
      <c r="I35" s="10"/>
      <c r="J35" s="10"/>
      <c r="K35" s="10"/>
      <c r="L35" s="1"/>
      <c r="M35" s="8"/>
      <c r="N35" s="8"/>
      <c r="O35" s="10"/>
      <c r="P35" s="10"/>
      <c r="Q35" s="10"/>
      <c r="R35" s="1"/>
      <c r="S35" s="8"/>
      <c r="T35" s="8"/>
      <c r="U35" s="10"/>
      <c r="V35" s="10"/>
      <c r="W35" s="10"/>
      <c r="X35" s="1"/>
      <c r="Y35" s="8"/>
      <c r="Z35" s="8"/>
      <c r="AA35" s="10"/>
      <c r="AB35" s="10"/>
      <c r="AC35" s="10"/>
      <c r="AD35" s="1"/>
      <c r="AE35" s="8"/>
      <c r="AF35" s="8"/>
      <c r="AG35" s="10"/>
      <c r="AH35" s="10"/>
      <c r="AI35" s="10"/>
    </row>
    <row r="36" spans="1:35" ht="24.6">
      <c r="A36" s="8"/>
      <c r="B36" s="8" t="s">
        <v>83</v>
      </c>
      <c r="C36" s="10"/>
      <c r="D36" s="10"/>
      <c r="E36" s="10">
        <v>30</v>
      </c>
      <c r="F36" s="1"/>
      <c r="G36" s="8"/>
      <c r="H36" s="8" t="s">
        <v>83</v>
      </c>
      <c r="I36" s="10"/>
      <c r="J36" s="10"/>
      <c r="K36" s="10">
        <v>30</v>
      </c>
      <c r="L36" s="1"/>
      <c r="M36" s="8"/>
      <c r="N36" s="8" t="s">
        <v>83</v>
      </c>
      <c r="O36" s="10"/>
      <c r="P36" s="10"/>
      <c r="Q36" s="10">
        <v>30</v>
      </c>
      <c r="R36" s="1"/>
      <c r="S36" s="8"/>
      <c r="T36" s="8" t="s">
        <v>83</v>
      </c>
      <c r="U36" s="10"/>
      <c r="V36" s="10"/>
      <c r="W36" s="10">
        <v>30</v>
      </c>
      <c r="X36" s="1"/>
      <c r="Y36" s="8"/>
      <c r="Z36" s="8" t="s">
        <v>83</v>
      </c>
      <c r="AA36" s="10"/>
      <c r="AB36" s="10"/>
      <c r="AC36" s="10">
        <v>30</v>
      </c>
      <c r="AD36" s="1"/>
      <c r="AE36" s="8"/>
      <c r="AF36" s="8" t="s">
        <v>83</v>
      </c>
      <c r="AG36" s="10"/>
      <c r="AH36" s="10"/>
      <c r="AI36" s="10">
        <v>30</v>
      </c>
    </row>
    <row r="37" spans="1:35" ht="24.6">
      <c r="A37" s="208" t="s">
        <v>84</v>
      </c>
      <c r="B37" s="209"/>
      <c r="C37" s="209"/>
      <c r="D37" s="209"/>
      <c r="E37" s="210"/>
      <c r="F37" s="1"/>
      <c r="G37" s="18" t="s">
        <v>84</v>
      </c>
      <c r="H37" s="19"/>
      <c r="I37" s="19"/>
      <c r="J37" s="19"/>
      <c r="K37" s="20"/>
      <c r="L37" s="1"/>
      <c r="M37" s="208" t="s">
        <v>84</v>
      </c>
      <c r="N37" s="209"/>
      <c r="O37" s="209"/>
      <c r="P37" s="209"/>
      <c r="Q37" s="210"/>
      <c r="R37" s="1"/>
      <c r="S37" s="18" t="s">
        <v>84</v>
      </c>
      <c r="T37" s="19"/>
      <c r="U37" s="19"/>
      <c r="V37" s="19"/>
      <c r="W37" s="20"/>
      <c r="X37" s="1"/>
      <c r="Y37" s="208" t="s">
        <v>84</v>
      </c>
      <c r="Z37" s="209"/>
      <c r="AA37" s="209"/>
      <c r="AB37" s="209"/>
      <c r="AC37" s="210"/>
      <c r="AD37" s="1"/>
      <c r="AE37" s="18" t="s">
        <v>84</v>
      </c>
      <c r="AF37" s="19"/>
      <c r="AG37" s="19"/>
      <c r="AH37" s="19"/>
      <c r="AI37" s="20"/>
    </row>
    <row r="38" spans="1:35" ht="24.6">
      <c r="A38" s="8"/>
      <c r="B38" s="8" t="s">
        <v>85</v>
      </c>
      <c r="C38" s="10"/>
      <c r="D38" s="10"/>
      <c r="E38" s="10">
        <v>10</v>
      </c>
      <c r="F38" s="1"/>
      <c r="G38" s="8"/>
      <c r="H38" s="8" t="s">
        <v>90</v>
      </c>
      <c r="I38" s="10"/>
      <c r="J38" s="10"/>
      <c r="K38" s="10">
        <v>10</v>
      </c>
      <c r="L38" s="1"/>
      <c r="M38" s="8"/>
      <c r="N38" s="8" t="s">
        <v>95</v>
      </c>
      <c r="O38" s="10"/>
      <c r="P38" s="10"/>
      <c r="Q38" s="10">
        <v>10</v>
      </c>
      <c r="R38" s="1"/>
      <c r="S38" s="8"/>
      <c r="T38" s="8" t="s">
        <v>97</v>
      </c>
      <c r="U38" s="10"/>
      <c r="V38" s="10"/>
      <c r="W38" s="10">
        <v>10</v>
      </c>
      <c r="X38" s="1"/>
      <c r="Y38" s="8"/>
      <c r="Z38" s="8" t="s">
        <v>98</v>
      </c>
      <c r="AA38" s="10"/>
      <c r="AB38" s="10"/>
      <c r="AC38" s="10">
        <v>10</v>
      </c>
      <c r="AD38" s="1"/>
      <c r="AE38" s="8"/>
      <c r="AF38" s="8" t="s">
        <v>99</v>
      </c>
      <c r="AG38" s="10"/>
      <c r="AH38" s="10"/>
      <c r="AI38" s="10">
        <v>10</v>
      </c>
    </row>
    <row r="39" spans="1:35" ht="24.6">
      <c r="A39" s="21" t="s">
        <v>100</v>
      </c>
      <c r="B39" s="15"/>
      <c r="C39" s="16"/>
      <c r="D39" s="16"/>
      <c r="E39" s="22">
        <f>SUM(E5,E19,E31)</f>
        <v>340</v>
      </c>
      <c r="F39" s="1"/>
      <c r="G39" s="21" t="s">
        <v>100</v>
      </c>
      <c r="H39" s="15"/>
      <c r="I39" s="15"/>
      <c r="J39" s="15"/>
      <c r="K39" s="22">
        <f>SUM(K5,K19,K31)</f>
        <v>380</v>
      </c>
      <c r="L39" s="1"/>
      <c r="M39" s="21" t="s">
        <v>100</v>
      </c>
      <c r="N39" s="15"/>
      <c r="O39" s="16"/>
      <c r="P39" s="16"/>
      <c r="Q39" s="22">
        <f>SUM(Q5,Q19,Q31)</f>
        <v>380</v>
      </c>
      <c r="R39" s="1"/>
      <c r="S39" s="21" t="s">
        <v>100</v>
      </c>
      <c r="T39" s="15"/>
      <c r="U39" s="16"/>
      <c r="V39" s="16"/>
      <c r="W39" s="22">
        <f>SUM(W5,W19,W31)</f>
        <v>380</v>
      </c>
      <c r="X39" s="1"/>
      <c r="Y39" s="21" t="s">
        <v>100</v>
      </c>
      <c r="Z39" s="15"/>
      <c r="AA39" s="16"/>
      <c r="AB39" s="16"/>
      <c r="AC39" s="22">
        <f>SUM(AC5,AC19,AC31)</f>
        <v>420</v>
      </c>
      <c r="AD39" s="1"/>
      <c r="AE39" s="21" t="s">
        <v>100</v>
      </c>
      <c r="AF39" s="15"/>
      <c r="AG39" s="16"/>
      <c r="AH39" s="16"/>
      <c r="AI39" s="22">
        <f>SUM(AI5,AI19,AI31)</f>
        <v>340</v>
      </c>
    </row>
    <row r="40" spans="1:35" ht="15" customHeight="1">
      <c r="A40" s="1"/>
      <c r="B40" s="1"/>
      <c r="C40" s="2"/>
      <c r="D40" s="2"/>
      <c r="E40" s="2"/>
      <c r="F40" s="1"/>
      <c r="G40" s="1"/>
      <c r="H40" s="1"/>
      <c r="I40" s="1"/>
      <c r="J40" s="1"/>
      <c r="K40" s="2"/>
      <c r="L40" s="1"/>
      <c r="M40" s="1"/>
      <c r="N40" s="1"/>
      <c r="O40" s="2"/>
      <c r="P40" s="2"/>
      <c r="Q40" s="2"/>
      <c r="R40" s="1"/>
      <c r="S40" s="1"/>
      <c r="T40" s="1"/>
      <c r="U40" s="2"/>
      <c r="V40" s="2"/>
      <c r="W40" s="2"/>
      <c r="X40" s="1"/>
      <c r="Y40" s="1"/>
      <c r="Z40" s="1"/>
      <c r="AA40" s="2"/>
      <c r="AB40" s="2"/>
      <c r="AC40" s="2"/>
      <c r="AD40" s="1"/>
      <c r="AE40" s="1"/>
      <c r="AF40" s="1"/>
      <c r="AG40" s="2"/>
      <c r="AH40" s="2"/>
      <c r="AI40" s="2"/>
    </row>
    <row r="41" spans="1:35" ht="20.100000000000001" customHeight="1">
      <c r="A41" s="23" t="s">
        <v>35</v>
      </c>
      <c r="B41" s="24"/>
      <c r="C41" s="19"/>
      <c r="D41" s="19"/>
      <c r="E41" s="20"/>
      <c r="F41" s="5"/>
      <c r="G41" s="231" t="s">
        <v>42</v>
      </c>
      <c r="H41" s="231"/>
      <c r="I41" s="173"/>
      <c r="J41" s="173"/>
      <c r="K41" s="172"/>
      <c r="L41" s="173"/>
      <c r="M41" s="231" t="s">
        <v>43</v>
      </c>
      <c r="N41" s="231"/>
      <c r="O41" s="172"/>
      <c r="P41" s="172"/>
      <c r="Q41" s="172"/>
      <c r="R41" s="173"/>
      <c r="S41" s="231" t="s">
        <v>44</v>
      </c>
      <c r="T41" s="231"/>
      <c r="U41" s="2"/>
      <c r="V41" s="211" t="s">
        <v>3</v>
      </c>
      <c r="W41" s="211"/>
      <c r="X41" s="1"/>
      <c r="Y41" s="1"/>
      <c r="Z41" s="1"/>
      <c r="AA41" s="2"/>
      <c r="AB41" s="2"/>
      <c r="AC41" s="2"/>
      <c r="AD41" s="1"/>
      <c r="AE41" s="1"/>
      <c r="AF41" s="1"/>
      <c r="AG41" s="2"/>
      <c r="AH41" s="2"/>
      <c r="AI41" s="2"/>
    </row>
    <row r="42" spans="1:35" ht="20.100000000000001" customHeight="1">
      <c r="A42" s="215" t="s">
        <v>27</v>
      </c>
      <c r="B42" s="216"/>
      <c r="C42" s="117"/>
      <c r="D42" s="219"/>
      <c r="E42" s="211"/>
      <c r="F42" s="119"/>
      <c r="G42" s="175" t="s">
        <v>4</v>
      </c>
      <c r="H42" s="175" t="s">
        <v>36</v>
      </c>
      <c r="I42" s="173"/>
      <c r="J42" s="173"/>
      <c r="K42" s="172"/>
      <c r="L42" s="173"/>
      <c r="M42" s="175" t="s">
        <v>4</v>
      </c>
      <c r="N42" s="175" t="s">
        <v>36</v>
      </c>
      <c r="O42" s="172"/>
      <c r="P42" s="172"/>
      <c r="Q42" s="172"/>
      <c r="R42" s="173"/>
      <c r="S42" s="175" t="s">
        <v>4</v>
      </c>
      <c r="T42" s="175" t="s">
        <v>36</v>
      </c>
      <c r="U42" s="2"/>
      <c r="V42" s="118" t="s">
        <v>282</v>
      </c>
      <c r="W42" s="118" t="s">
        <v>281</v>
      </c>
      <c r="X42" s="1"/>
      <c r="Y42" s="1"/>
      <c r="Z42" s="1"/>
      <c r="AA42" s="2"/>
      <c r="AB42" s="2"/>
      <c r="AC42" s="2"/>
      <c r="AD42" s="1"/>
      <c r="AE42" s="1"/>
      <c r="AF42" s="1"/>
      <c r="AG42" s="2"/>
      <c r="AH42" s="2"/>
      <c r="AI42" s="2"/>
    </row>
    <row r="43" spans="1:35" ht="20.100000000000001" customHeight="1">
      <c r="A43" s="12" t="s">
        <v>45</v>
      </c>
      <c r="B43" s="13"/>
      <c r="C43" s="13"/>
      <c r="D43" s="13"/>
      <c r="E43" s="73"/>
      <c r="F43" s="1"/>
      <c r="G43" s="176">
        <f>SUM(C6,I6)</f>
        <v>2</v>
      </c>
      <c r="H43" s="177">
        <f>SUM(E6,K6)</f>
        <v>80</v>
      </c>
      <c r="I43" s="173"/>
      <c r="J43" s="173"/>
      <c r="K43" s="172"/>
      <c r="L43" s="173"/>
      <c r="M43" s="176">
        <f>SUM(O6,U6)</f>
        <v>2</v>
      </c>
      <c r="N43" s="177">
        <f>SUM(Q6,W6)</f>
        <v>80</v>
      </c>
      <c r="O43" s="172"/>
      <c r="P43" s="172"/>
      <c r="Q43" s="172"/>
      <c r="R43" s="173"/>
      <c r="S43" s="176">
        <f>SUM(AA6,AG6)</f>
        <v>2</v>
      </c>
      <c r="T43" s="177">
        <f>SUM(AC6,AI6)</f>
        <v>80</v>
      </c>
      <c r="U43" s="2"/>
      <c r="V43" s="9">
        <f t="shared" ref="V43:W50" si="7">SUM(G43,M43,S43)</f>
        <v>6</v>
      </c>
      <c r="W43" s="10">
        <f t="shared" si="7"/>
        <v>240</v>
      </c>
      <c r="X43" s="1"/>
      <c r="Y43" s="1"/>
      <c r="Z43" s="1"/>
      <c r="AA43" s="2"/>
      <c r="AB43" s="2"/>
      <c r="AC43" s="2"/>
      <c r="AD43" s="1"/>
      <c r="AE43" s="1"/>
      <c r="AF43" s="1"/>
      <c r="AG43" s="2"/>
      <c r="AH43" s="2"/>
      <c r="AI43" s="2"/>
    </row>
    <row r="44" spans="1:35" ht="20.100000000000001" customHeight="1">
      <c r="A44" s="12" t="s">
        <v>46</v>
      </c>
      <c r="B44" s="13"/>
      <c r="C44" s="13"/>
      <c r="D44" s="13"/>
      <c r="E44" s="74"/>
      <c r="F44" s="1"/>
      <c r="G44" s="176">
        <f>SUM(C7,I7)</f>
        <v>2</v>
      </c>
      <c r="H44" s="177">
        <f>SUM(E7,K7)</f>
        <v>80</v>
      </c>
      <c r="I44" s="173"/>
      <c r="J44" s="173"/>
      <c r="K44" s="172"/>
      <c r="L44" s="173"/>
      <c r="M44" s="176">
        <f>SUM(O7,U7)</f>
        <v>2</v>
      </c>
      <c r="N44" s="177">
        <f>SUM(Q7,W7)</f>
        <v>80</v>
      </c>
      <c r="O44" s="172"/>
      <c r="P44" s="172"/>
      <c r="Q44" s="172"/>
      <c r="R44" s="173"/>
      <c r="S44" s="176">
        <f>SUM(AA7,AG7)</f>
        <v>2</v>
      </c>
      <c r="T44" s="177">
        <f>SUM(AC7,AI7)</f>
        <v>80</v>
      </c>
      <c r="U44" s="2"/>
      <c r="V44" s="9">
        <f t="shared" si="7"/>
        <v>6</v>
      </c>
      <c r="W44" s="10">
        <f t="shared" si="7"/>
        <v>240</v>
      </c>
      <c r="X44" s="1"/>
      <c r="Y44" s="1"/>
      <c r="Z44" s="1"/>
      <c r="AA44" s="2"/>
      <c r="AB44" s="2"/>
      <c r="AC44" s="2"/>
      <c r="AD44" s="1"/>
      <c r="AE44" s="1"/>
      <c r="AF44" s="1"/>
      <c r="AG44" s="2"/>
      <c r="AH44" s="2"/>
      <c r="AI44" s="2"/>
    </row>
    <row r="45" spans="1:35" ht="20.100000000000001" customHeight="1">
      <c r="A45" s="12" t="s">
        <v>47</v>
      </c>
      <c r="B45" s="13"/>
      <c r="C45" s="13"/>
      <c r="D45" s="13"/>
      <c r="E45" s="74"/>
      <c r="F45" s="1"/>
      <c r="G45" s="176">
        <f>SUM(C8,I8)</f>
        <v>2</v>
      </c>
      <c r="H45" s="177">
        <f>SUM(E8,K8)</f>
        <v>80</v>
      </c>
      <c r="I45" s="173"/>
      <c r="J45" s="173"/>
      <c r="K45" s="172"/>
      <c r="L45" s="173"/>
      <c r="M45" s="176">
        <f>SUM(O8,U8)</f>
        <v>2</v>
      </c>
      <c r="N45" s="177">
        <f>SUM(Q8,W8)</f>
        <v>80</v>
      </c>
      <c r="O45" s="172"/>
      <c r="P45" s="172"/>
      <c r="Q45" s="172"/>
      <c r="R45" s="173"/>
      <c r="S45" s="176">
        <f>SUM(AA8,AG8)</f>
        <v>2</v>
      </c>
      <c r="T45" s="177">
        <f>SUM(AC8,AI8)</f>
        <v>80</v>
      </c>
      <c r="U45" s="2"/>
      <c r="V45" s="9">
        <f t="shared" si="7"/>
        <v>6</v>
      </c>
      <c r="W45" s="10">
        <f t="shared" si="7"/>
        <v>240</v>
      </c>
      <c r="X45" s="1"/>
      <c r="Y45" s="1"/>
      <c r="Z45" s="1"/>
      <c r="AA45" s="2"/>
      <c r="AB45" s="2"/>
      <c r="AC45" s="2"/>
      <c r="AD45" s="1"/>
      <c r="AE45" s="1"/>
      <c r="AF45" s="1"/>
      <c r="AG45" s="2"/>
      <c r="AH45" s="2"/>
      <c r="AI45" s="2"/>
    </row>
    <row r="46" spans="1:35" ht="20.100000000000001" customHeight="1">
      <c r="A46" s="12" t="s">
        <v>48</v>
      </c>
      <c r="B46" s="13"/>
      <c r="C46" s="13"/>
      <c r="D46" s="13"/>
      <c r="E46" s="74"/>
      <c r="F46" s="1"/>
      <c r="G46" s="176">
        <v>2</v>
      </c>
      <c r="H46" s="177">
        <v>80</v>
      </c>
      <c r="I46" s="173"/>
      <c r="J46" s="173"/>
      <c r="K46" s="172"/>
      <c r="L46" s="173"/>
      <c r="M46" s="176">
        <v>3</v>
      </c>
      <c r="N46" s="177">
        <v>120</v>
      </c>
      <c r="O46" s="172"/>
      <c r="P46" s="172"/>
      <c r="Q46" s="172"/>
      <c r="R46" s="173"/>
      <c r="S46" s="176">
        <f>SUM(AA9:AA10,AG9:AG10)</f>
        <v>3</v>
      </c>
      <c r="T46" s="177">
        <f>SUM(AC9:AC10,AI9:AI10)</f>
        <v>120</v>
      </c>
      <c r="U46" s="2"/>
      <c r="V46" s="9">
        <f t="shared" si="7"/>
        <v>8</v>
      </c>
      <c r="W46" s="10">
        <f t="shared" si="7"/>
        <v>320</v>
      </c>
      <c r="X46" s="1"/>
      <c r="Y46" s="1"/>
      <c r="Z46" s="1"/>
      <c r="AA46" s="2"/>
      <c r="AB46" s="2"/>
      <c r="AC46" s="2"/>
      <c r="AD46" s="1"/>
      <c r="AE46" s="1"/>
      <c r="AF46" s="1"/>
      <c r="AG46" s="2"/>
      <c r="AH46" s="2"/>
      <c r="AI46" s="2"/>
    </row>
    <row r="47" spans="1:35" ht="20.100000000000001" customHeight="1">
      <c r="A47" s="12" t="s">
        <v>49</v>
      </c>
      <c r="B47" s="13"/>
      <c r="C47" s="13"/>
      <c r="D47" s="13"/>
      <c r="E47" s="74"/>
      <c r="F47" s="1"/>
      <c r="G47" s="176">
        <v>1</v>
      </c>
      <c r="H47" s="177">
        <f>SUM(E11:E11,K11:K11)</f>
        <v>40</v>
      </c>
      <c r="I47" s="173"/>
      <c r="J47" s="173"/>
      <c r="K47" s="172"/>
      <c r="L47" s="173"/>
      <c r="M47" s="176">
        <v>1</v>
      </c>
      <c r="N47" s="177">
        <v>40</v>
      </c>
      <c r="O47" s="172"/>
      <c r="P47" s="172"/>
      <c r="Q47" s="172"/>
      <c r="R47" s="173"/>
      <c r="S47" s="176">
        <f>SUM(AA11:AA11,AG11:AG11)</f>
        <v>1</v>
      </c>
      <c r="T47" s="177">
        <f>SUM(AC11:AC11,AI11:AI11)</f>
        <v>40</v>
      </c>
      <c r="U47" s="2"/>
      <c r="V47" s="9">
        <f t="shared" si="7"/>
        <v>3</v>
      </c>
      <c r="W47" s="10">
        <f t="shared" si="7"/>
        <v>120</v>
      </c>
      <c r="X47" s="1"/>
      <c r="Y47" s="1"/>
      <c r="Z47" s="1"/>
      <c r="AA47" s="2"/>
      <c r="AB47" s="2"/>
      <c r="AC47" s="2"/>
      <c r="AD47" s="1"/>
      <c r="AE47" s="1"/>
      <c r="AF47" s="1"/>
      <c r="AG47" s="2"/>
      <c r="AH47" s="2"/>
      <c r="AI47" s="2"/>
    </row>
    <row r="48" spans="1:35" ht="20.100000000000001" customHeight="1">
      <c r="A48" s="12" t="s">
        <v>50</v>
      </c>
      <c r="B48" s="13"/>
      <c r="C48" s="13"/>
      <c r="D48" s="13"/>
      <c r="E48" s="74"/>
      <c r="F48" s="1"/>
      <c r="G48" s="176">
        <f>SUM(C12,I12)</f>
        <v>1</v>
      </c>
      <c r="H48" s="177">
        <f>SUM(E12,K12)</f>
        <v>40</v>
      </c>
      <c r="I48" s="173"/>
      <c r="J48" s="173"/>
      <c r="K48" s="172"/>
      <c r="L48" s="173"/>
      <c r="M48" s="176">
        <f>SUM(O12,U12)</f>
        <v>1</v>
      </c>
      <c r="N48" s="177">
        <f>SUM(Q12,W12)</f>
        <v>40</v>
      </c>
      <c r="O48" s="172"/>
      <c r="P48" s="172"/>
      <c r="Q48" s="172"/>
      <c r="R48" s="173"/>
      <c r="S48" s="176">
        <v>1</v>
      </c>
      <c r="T48" s="178">
        <v>40</v>
      </c>
      <c r="U48" s="2"/>
      <c r="V48" s="9">
        <f t="shared" si="7"/>
        <v>3</v>
      </c>
      <c r="W48" s="10">
        <f t="shared" si="7"/>
        <v>120</v>
      </c>
      <c r="X48" s="1"/>
      <c r="Y48" s="1"/>
      <c r="Z48" s="1"/>
      <c r="AA48" s="2"/>
      <c r="AB48" s="2"/>
      <c r="AC48" s="2"/>
      <c r="AD48" s="1"/>
      <c r="AE48" s="1"/>
      <c r="AF48" s="1"/>
      <c r="AG48" s="2"/>
      <c r="AH48" s="2"/>
      <c r="AI48" s="2"/>
    </row>
    <row r="49" spans="1:35" ht="20.100000000000001" customHeight="1">
      <c r="A49" s="12" t="s">
        <v>51</v>
      </c>
      <c r="B49" s="13"/>
      <c r="C49" s="13"/>
      <c r="D49" s="13"/>
      <c r="E49" s="74"/>
      <c r="F49" s="1"/>
      <c r="G49" s="176">
        <f>SUM(C13,I13)</f>
        <v>1</v>
      </c>
      <c r="H49" s="177">
        <f>SUM(E13,K13)</f>
        <v>40</v>
      </c>
      <c r="I49" s="173"/>
      <c r="J49" s="173"/>
      <c r="K49" s="172"/>
      <c r="L49" s="173"/>
      <c r="M49" s="176">
        <f>SUM(O13,U13)</f>
        <v>1</v>
      </c>
      <c r="N49" s="177">
        <f>SUM(Q13,W13)</f>
        <v>40</v>
      </c>
      <c r="O49" s="172"/>
      <c r="P49" s="172"/>
      <c r="Q49" s="172"/>
      <c r="R49" s="173"/>
      <c r="S49" s="176">
        <f>SUM(AA13,AG13)</f>
        <v>1</v>
      </c>
      <c r="T49" s="177">
        <f>SUM(AC13,AI13)</f>
        <v>40</v>
      </c>
      <c r="U49" s="2"/>
      <c r="V49" s="9">
        <f t="shared" si="7"/>
        <v>3</v>
      </c>
      <c r="W49" s="10">
        <f t="shared" si="7"/>
        <v>120</v>
      </c>
      <c r="X49" s="1"/>
      <c r="Y49" s="1"/>
      <c r="Z49" s="1"/>
      <c r="AA49" s="2"/>
      <c r="AB49" s="2"/>
      <c r="AC49" s="2"/>
      <c r="AD49" s="1"/>
      <c r="AE49" s="1"/>
      <c r="AF49" s="1"/>
      <c r="AG49" s="2"/>
      <c r="AH49" s="2"/>
      <c r="AI49" s="2"/>
    </row>
    <row r="50" spans="1:35" ht="20.100000000000001" customHeight="1">
      <c r="A50" s="12" t="s">
        <v>52</v>
      </c>
      <c r="B50" s="13"/>
      <c r="C50" s="13"/>
      <c r="D50" s="13"/>
      <c r="E50" s="75"/>
      <c r="F50" s="1"/>
      <c r="G50" s="176">
        <f>SUM(C14,I14)</f>
        <v>2</v>
      </c>
      <c r="H50" s="177">
        <f>SUM(E14,K14)</f>
        <v>80</v>
      </c>
      <c r="I50" s="173"/>
      <c r="J50" s="173"/>
      <c r="K50" s="172"/>
      <c r="L50" s="173"/>
      <c r="M50" s="176">
        <f>SUM(O14,U14)</f>
        <v>2</v>
      </c>
      <c r="N50" s="177">
        <f>SUM(Q14,W14)</f>
        <v>80</v>
      </c>
      <c r="O50" s="172"/>
      <c r="P50" s="172"/>
      <c r="Q50" s="172"/>
      <c r="R50" s="173"/>
      <c r="S50" s="176">
        <f>SUM(AA14,AG14)</f>
        <v>2</v>
      </c>
      <c r="T50" s="177">
        <f>SUM(AC14,AI14)</f>
        <v>80</v>
      </c>
      <c r="U50" s="2"/>
      <c r="V50" s="9">
        <f t="shared" si="7"/>
        <v>6</v>
      </c>
      <c r="W50" s="10">
        <f t="shared" si="7"/>
        <v>240</v>
      </c>
      <c r="X50" s="1"/>
      <c r="Y50" s="1"/>
      <c r="Z50" s="1"/>
      <c r="AA50" s="2"/>
      <c r="AB50" s="2"/>
      <c r="AC50" s="2"/>
      <c r="AD50" s="1"/>
      <c r="AE50" s="1"/>
      <c r="AF50" s="1"/>
      <c r="AG50" s="2"/>
      <c r="AH50" s="2"/>
      <c r="AI50" s="2"/>
    </row>
    <row r="51" spans="1:35" ht="20.100000000000001" customHeight="1">
      <c r="A51" s="217" t="s">
        <v>101</v>
      </c>
      <c r="B51" s="218"/>
      <c r="C51" s="15"/>
      <c r="D51" s="15"/>
      <c r="E51" s="76"/>
      <c r="F51" s="1"/>
      <c r="G51" s="164">
        <f>SUM(G43:G50)</f>
        <v>13</v>
      </c>
      <c r="H51" s="164">
        <f>SUM(H43:H50)</f>
        <v>520</v>
      </c>
      <c r="I51" s="173"/>
      <c r="J51" s="173"/>
      <c r="K51" s="172"/>
      <c r="L51" s="173"/>
      <c r="M51" s="164">
        <f>SUM(M43:M50)</f>
        <v>14</v>
      </c>
      <c r="N51" s="164">
        <f>SUM(N43:N50)</f>
        <v>560</v>
      </c>
      <c r="O51" s="172"/>
      <c r="P51" s="172"/>
      <c r="Q51" s="172"/>
      <c r="R51" s="173"/>
      <c r="S51" s="164">
        <f>SUM(S43:S50)</f>
        <v>14</v>
      </c>
      <c r="T51" s="164">
        <f>SUM(T43:T50)</f>
        <v>560</v>
      </c>
      <c r="U51" s="2"/>
      <c r="V51" s="166">
        <f>SUM(V43:V50)</f>
        <v>41</v>
      </c>
      <c r="W51" s="167">
        <f>SUM(W43:W50)</f>
        <v>1640</v>
      </c>
      <c r="X51" s="43"/>
      <c r="Y51" s="1"/>
      <c r="Z51" s="1"/>
      <c r="AA51" s="2"/>
      <c r="AB51" s="2"/>
      <c r="AC51" s="2"/>
      <c r="AD51" s="1"/>
      <c r="AE51" s="1"/>
      <c r="AF51" s="1"/>
      <c r="AG51" s="2"/>
      <c r="AH51" s="2"/>
      <c r="AI51" s="2"/>
    </row>
    <row r="52" spans="1:35" ht="20.100000000000001" customHeight="1">
      <c r="A52" s="217" t="s">
        <v>79</v>
      </c>
      <c r="B52" s="218"/>
      <c r="C52" s="15"/>
      <c r="D52" s="15"/>
      <c r="E52" s="25"/>
      <c r="F52" s="1"/>
      <c r="G52" s="179">
        <f>SUM(C17,I17)</f>
        <v>14.5</v>
      </c>
      <c r="H52" s="179">
        <f>SUM(E17,K17)</f>
        <v>580</v>
      </c>
      <c r="I52" s="173"/>
      <c r="J52" s="173"/>
      <c r="K52" s="172"/>
      <c r="L52" s="173"/>
      <c r="M52" s="179">
        <f>SUM(O17,U17)</f>
        <v>14</v>
      </c>
      <c r="N52" s="179">
        <f>SUM(Q17,W17)</f>
        <v>560</v>
      </c>
      <c r="O52" s="172"/>
      <c r="P52" s="172"/>
      <c r="Q52" s="172"/>
      <c r="R52" s="173"/>
      <c r="S52" s="179">
        <f>SUM(AA17,AG17)</f>
        <v>13</v>
      </c>
      <c r="T52" s="179">
        <f>SUM(AC17,AI17)</f>
        <v>520</v>
      </c>
      <c r="U52" s="2"/>
      <c r="V52" s="168">
        <f>SUM(G52,M52,S52)</f>
        <v>41.5</v>
      </c>
      <c r="W52" s="169">
        <f>SUM(H52,N52,T52)</f>
        <v>1660</v>
      </c>
      <c r="X52" s="1"/>
      <c r="Y52" s="1"/>
      <c r="Z52" s="1"/>
      <c r="AA52" s="2"/>
      <c r="AB52" s="2"/>
      <c r="AC52" s="2"/>
      <c r="AD52" s="1"/>
      <c r="AE52" s="1"/>
      <c r="AF52" s="1"/>
      <c r="AG52" s="2"/>
      <c r="AH52" s="2"/>
      <c r="AI52" s="2"/>
    </row>
    <row r="53" spans="1:35" ht="20.100000000000001" customHeight="1">
      <c r="A53" s="217" t="s">
        <v>80</v>
      </c>
      <c r="B53" s="218"/>
      <c r="C53" s="15"/>
      <c r="D53" s="15"/>
      <c r="E53" s="25"/>
      <c r="F53" s="1"/>
      <c r="G53" s="172"/>
      <c r="H53" s="172">
        <f>SUM(E31,K31)</f>
        <v>120</v>
      </c>
      <c r="I53" s="173"/>
      <c r="J53" s="173"/>
      <c r="K53" s="172"/>
      <c r="L53" s="173"/>
      <c r="M53" s="172"/>
      <c r="N53" s="172">
        <f>SUM(Q31,W31)</f>
        <v>120</v>
      </c>
      <c r="O53" s="172"/>
      <c r="P53" s="172"/>
      <c r="Q53" s="172"/>
      <c r="R53" s="173"/>
      <c r="S53" s="172"/>
      <c r="T53" s="172">
        <f>SUM(AC31,AI31)</f>
        <v>120</v>
      </c>
      <c r="U53" s="2"/>
      <c r="V53" s="170"/>
      <c r="W53" s="171">
        <f>SUM(H53,N53,T53)</f>
        <v>360</v>
      </c>
      <c r="X53" s="1"/>
      <c r="Y53" s="1"/>
      <c r="Z53" s="1"/>
      <c r="AA53" s="2"/>
      <c r="AB53" s="2"/>
      <c r="AC53" s="2"/>
      <c r="AD53" s="1"/>
      <c r="AE53" s="1"/>
      <c r="AF53" s="1"/>
      <c r="AG53" s="2"/>
      <c r="AH53" s="2"/>
      <c r="AI53" s="2"/>
    </row>
    <row r="54" spans="1:35" ht="20.100000000000001" customHeight="1">
      <c r="A54" s="217" t="s">
        <v>100</v>
      </c>
      <c r="B54" s="218"/>
      <c r="C54" s="15"/>
      <c r="D54" s="15"/>
      <c r="E54" s="25"/>
      <c r="F54" s="1"/>
      <c r="G54" s="164">
        <f>SUM(G51:G53)</f>
        <v>27.5</v>
      </c>
      <c r="H54" s="174">
        <f>SUM(H51:H53)</f>
        <v>1220</v>
      </c>
      <c r="I54" s="173"/>
      <c r="J54" s="173"/>
      <c r="K54" s="172"/>
      <c r="L54" s="173"/>
      <c r="M54" s="174">
        <f>SUM(M51:M53)</f>
        <v>28</v>
      </c>
      <c r="N54" s="174">
        <f>SUM(N51:N53)</f>
        <v>1240</v>
      </c>
      <c r="O54" s="172"/>
      <c r="P54" s="172"/>
      <c r="Q54" s="172"/>
      <c r="R54" s="173"/>
      <c r="S54" s="174">
        <f>SUM(S51:S52)</f>
        <v>27</v>
      </c>
      <c r="T54" s="174">
        <f>SUM(T51:T53)</f>
        <v>1200</v>
      </c>
      <c r="U54" s="2"/>
      <c r="V54" s="181">
        <f>SUM(V51:V52)</f>
        <v>82.5</v>
      </c>
      <c r="W54" s="165">
        <f>SUM(H54,N54,T54)</f>
        <v>3660</v>
      </c>
      <c r="X54" s="1"/>
      <c r="Y54" s="1"/>
      <c r="Z54" s="1"/>
      <c r="AA54" s="2"/>
      <c r="AB54" s="2"/>
      <c r="AC54" s="2"/>
      <c r="AD54" s="1"/>
      <c r="AE54" s="1"/>
      <c r="AF54" s="1"/>
      <c r="AG54" s="2"/>
      <c r="AH54" s="2"/>
      <c r="AI54" s="2"/>
    </row>
    <row r="55" spans="1:35" ht="20.100000000000001" customHeight="1">
      <c r="A55" s="217" t="s">
        <v>102</v>
      </c>
      <c r="B55" s="218"/>
      <c r="C55" s="218"/>
      <c r="D55" s="218"/>
      <c r="E55" s="219"/>
      <c r="F55" s="1"/>
      <c r="G55" s="164">
        <f>SUM(G54,M54,S54)</f>
        <v>82.5</v>
      </c>
      <c r="H55" s="232">
        <f>SUM(H54,N54,T54)</f>
        <v>3660</v>
      </c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4"/>
      <c r="U55" s="2"/>
      <c r="V55" s="2"/>
      <c r="W55" s="2"/>
      <c r="X55" s="1"/>
      <c r="AD55" s="1"/>
    </row>
  </sheetData>
  <mergeCells count="51">
    <mergeCell ref="A55:E55"/>
    <mergeCell ref="H55:T55"/>
    <mergeCell ref="A42:B42"/>
    <mergeCell ref="D42:E42"/>
    <mergeCell ref="A51:B51"/>
    <mergeCell ref="A52:B52"/>
    <mergeCell ref="A53:B53"/>
    <mergeCell ref="A54:B54"/>
    <mergeCell ref="V41:W41"/>
    <mergeCell ref="A32:E32"/>
    <mergeCell ref="M32:Q32"/>
    <mergeCell ref="A34:E34"/>
    <mergeCell ref="M34:Q34"/>
    <mergeCell ref="A37:E37"/>
    <mergeCell ref="M37:Q37"/>
    <mergeCell ref="G41:H41"/>
    <mergeCell ref="M41:N41"/>
    <mergeCell ref="S41:T41"/>
    <mergeCell ref="Y32:AC32"/>
    <mergeCell ref="Y34:AC34"/>
    <mergeCell ref="Y37:AC37"/>
    <mergeCell ref="A31:B31"/>
    <mergeCell ref="G31:H31"/>
    <mergeCell ref="M31:N31"/>
    <mergeCell ref="S31:T31"/>
    <mergeCell ref="Y31:Z31"/>
    <mergeCell ref="AE31:AF31"/>
    <mergeCell ref="Y30:AC30"/>
    <mergeCell ref="AE30:AI30"/>
    <mergeCell ref="AE17:AF17"/>
    <mergeCell ref="A5:B5"/>
    <mergeCell ref="G5:H5"/>
    <mergeCell ref="M5:N5"/>
    <mergeCell ref="S5:T5"/>
    <mergeCell ref="Y5:Z5"/>
    <mergeCell ref="AE5:AF5"/>
    <mergeCell ref="A17:B17"/>
    <mergeCell ref="G17:H17"/>
    <mergeCell ref="M17:N17"/>
    <mergeCell ref="S17:T17"/>
    <mergeCell ref="Y17:Z17"/>
    <mergeCell ref="A1:AI1"/>
    <mergeCell ref="A2:K2"/>
    <mergeCell ref="M2:W2"/>
    <mergeCell ref="Y2:AI2"/>
    <mergeCell ref="A3:E3"/>
    <mergeCell ref="G3:K3"/>
    <mergeCell ref="M3:Q3"/>
    <mergeCell ref="S3:W3"/>
    <mergeCell ref="Y3:AC3"/>
    <mergeCell ref="AE3:AI3"/>
  </mergeCells>
  <pageMargins left="0.55118110236220474" right="0" top="0" bottom="0" header="0.31496062992125984" footer="0.31496062992125984"/>
  <pageSetup paperSize="9" scale="5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5"/>
  <sheetViews>
    <sheetView topLeftCell="A16" zoomScale="110" zoomScaleNormal="37" zoomScalePageLayoutView="110" workbookViewId="0">
      <selection activeCell="S12" sqref="S12"/>
    </sheetView>
  </sheetViews>
  <sheetFormatPr defaultRowHeight="16.8"/>
  <cols>
    <col min="1" max="1" width="7.5703125" customWidth="1"/>
    <col min="2" max="2" width="15.5703125" customWidth="1"/>
    <col min="3" max="3" width="4.5703125" customWidth="1"/>
    <col min="4" max="4" width="3.5703125" customWidth="1"/>
    <col min="5" max="5" width="4.5703125" customWidth="1"/>
    <col min="6" max="6" width="2.5703125" customWidth="1"/>
    <col min="7" max="7" width="7.5703125" customWidth="1"/>
    <col min="8" max="8" width="15.5703125" customWidth="1"/>
    <col min="9" max="9" width="4.5703125" customWidth="1"/>
    <col min="10" max="10" width="3.5703125" customWidth="1"/>
    <col min="11" max="11" width="4.5703125" customWidth="1"/>
    <col min="12" max="12" width="7.42578125" customWidth="1"/>
    <col min="13" max="13" width="7.5703125" customWidth="1"/>
    <col min="14" max="14" width="15.5703125" customWidth="1"/>
    <col min="15" max="15" width="4.5703125" customWidth="1"/>
    <col min="16" max="16" width="3.5703125" customWidth="1"/>
    <col min="17" max="17" width="4.5703125" customWidth="1"/>
    <col min="18" max="18" width="2.5703125" customWidth="1"/>
    <col min="19" max="19" width="7.5703125" customWidth="1"/>
    <col min="20" max="20" width="15.5703125" customWidth="1"/>
    <col min="21" max="21" width="4.5703125" customWidth="1"/>
    <col min="22" max="22" width="3.5703125" customWidth="1"/>
    <col min="23" max="23" width="4.5703125" customWidth="1"/>
    <col min="24" max="24" width="7.42578125" customWidth="1"/>
    <col min="25" max="25" width="7.5703125" customWidth="1"/>
    <col min="26" max="26" width="15.5703125" customWidth="1"/>
    <col min="27" max="27" width="4.5703125" customWidth="1"/>
    <col min="28" max="28" width="3.5703125" customWidth="1"/>
    <col min="29" max="29" width="4.5703125" customWidth="1"/>
    <col min="30" max="30" width="2.5703125" customWidth="1"/>
    <col min="31" max="31" width="7.5703125" customWidth="1"/>
    <col min="32" max="32" width="15.5703125" customWidth="1"/>
    <col min="33" max="33" width="4.5703125" customWidth="1"/>
    <col min="34" max="34" width="3.5703125" customWidth="1"/>
    <col min="35" max="35" width="4.5703125" customWidth="1"/>
  </cols>
  <sheetData>
    <row r="1" spans="1:35" ht="24.6">
      <c r="A1" s="227" t="s">
        <v>437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7"/>
      <c r="AE1" s="227"/>
      <c r="AF1" s="227"/>
      <c r="AG1" s="227"/>
      <c r="AH1" s="227"/>
      <c r="AI1" s="227"/>
    </row>
    <row r="2" spans="1:35" ht="24.6">
      <c r="A2" s="201" t="s">
        <v>436</v>
      </c>
      <c r="B2" s="202"/>
      <c r="C2" s="202"/>
      <c r="D2" s="202"/>
      <c r="E2" s="202"/>
      <c r="F2" s="202"/>
      <c r="G2" s="202"/>
      <c r="H2" s="202"/>
      <c r="I2" s="202"/>
      <c r="J2" s="202"/>
      <c r="K2" s="203"/>
      <c r="L2" s="4"/>
      <c r="M2" s="201" t="s">
        <v>425</v>
      </c>
      <c r="N2" s="202"/>
      <c r="O2" s="202"/>
      <c r="P2" s="202"/>
      <c r="Q2" s="202"/>
      <c r="R2" s="202"/>
      <c r="S2" s="202"/>
      <c r="T2" s="202"/>
      <c r="U2" s="202"/>
      <c r="V2" s="202"/>
      <c r="W2" s="203"/>
      <c r="X2" s="4"/>
      <c r="Y2" s="201" t="s">
        <v>438</v>
      </c>
      <c r="Z2" s="202"/>
      <c r="AA2" s="202"/>
      <c r="AB2" s="202"/>
      <c r="AC2" s="202"/>
      <c r="AD2" s="202"/>
      <c r="AE2" s="202"/>
      <c r="AF2" s="202"/>
      <c r="AG2" s="202"/>
      <c r="AH2" s="202"/>
      <c r="AI2" s="203"/>
    </row>
    <row r="3" spans="1:35" ht="24.6">
      <c r="A3" s="204" t="s">
        <v>0</v>
      </c>
      <c r="B3" s="204"/>
      <c r="C3" s="204"/>
      <c r="D3" s="204"/>
      <c r="E3" s="204"/>
      <c r="F3" s="41"/>
      <c r="G3" s="205" t="s">
        <v>6</v>
      </c>
      <c r="H3" s="205"/>
      <c r="I3" s="205"/>
      <c r="J3" s="205"/>
      <c r="K3" s="205"/>
      <c r="L3" s="4"/>
      <c r="M3" s="204" t="s">
        <v>0</v>
      </c>
      <c r="N3" s="204"/>
      <c r="O3" s="204"/>
      <c r="P3" s="204"/>
      <c r="Q3" s="204"/>
      <c r="R3" s="41"/>
      <c r="S3" s="205" t="s">
        <v>6</v>
      </c>
      <c r="T3" s="205"/>
      <c r="U3" s="205"/>
      <c r="V3" s="205"/>
      <c r="W3" s="205"/>
      <c r="X3" s="4"/>
      <c r="Y3" s="204" t="s">
        <v>0</v>
      </c>
      <c r="Z3" s="204"/>
      <c r="AA3" s="204"/>
      <c r="AB3" s="204"/>
      <c r="AC3" s="204"/>
      <c r="AD3" s="41"/>
      <c r="AE3" s="205" t="s">
        <v>6</v>
      </c>
      <c r="AF3" s="205"/>
      <c r="AG3" s="205"/>
      <c r="AH3" s="205"/>
      <c r="AI3" s="205"/>
    </row>
    <row r="4" spans="1:35" ht="24.6">
      <c r="A4" s="40" t="s">
        <v>1</v>
      </c>
      <c r="B4" s="40" t="s">
        <v>2</v>
      </c>
      <c r="C4" s="40" t="s">
        <v>4</v>
      </c>
      <c r="D4" s="40" t="s">
        <v>5</v>
      </c>
      <c r="E4" s="40" t="s">
        <v>3</v>
      </c>
      <c r="F4" s="41"/>
      <c r="G4" s="40" t="s">
        <v>1</v>
      </c>
      <c r="H4" s="40" t="s">
        <v>2</v>
      </c>
      <c r="I4" s="40" t="s">
        <v>4</v>
      </c>
      <c r="J4" s="40" t="s">
        <v>5</v>
      </c>
      <c r="K4" s="40" t="s">
        <v>3</v>
      </c>
      <c r="L4" s="41"/>
      <c r="M4" s="40" t="s">
        <v>1</v>
      </c>
      <c r="N4" s="40" t="s">
        <v>2</v>
      </c>
      <c r="O4" s="40" t="s">
        <v>4</v>
      </c>
      <c r="P4" s="40" t="s">
        <v>5</v>
      </c>
      <c r="Q4" s="40" t="s">
        <v>3</v>
      </c>
      <c r="R4" s="41"/>
      <c r="S4" s="40" t="s">
        <v>1</v>
      </c>
      <c r="T4" s="40" t="s">
        <v>2</v>
      </c>
      <c r="U4" s="40" t="s">
        <v>4</v>
      </c>
      <c r="V4" s="40" t="s">
        <v>5</v>
      </c>
      <c r="W4" s="40" t="s">
        <v>3</v>
      </c>
      <c r="X4" s="41"/>
      <c r="Y4" s="40" t="s">
        <v>1</v>
      </c>
      <c r="Z4" s="40" t="s">
        <v>2</v>
      </c>
      <c r="AA4" s="40" t="s">
        <v>4</v>
      </c>
      <c r="AB4" s="40" t="s">
        <v>5</v>
      </c>
      <c r="AC4" s="40" t="s">
        <v>3</v>
      </c>
      <c r="AD4" s="41"/>
      <c r="AE4" s="40" t="s">
        <v>1</v>
      </c>
      <c r="AF4" s="40" t="s">
        <v>2</v>
      </c>
      <c r="AG4" s="40" t="s">
        <v>4</v>
      </c>
      <c r="AH4" s="40" t="s">
        <v>5</v>
      </c>
      <c r="AI4" s="40" t="s">
        <v>3</v>
      </c>
    </row>
    <row r="5" spans="1:35" ht="24.6">
      <c r="A5" s="198" t="s">
        <v>27</v>
      </c>
      <c r="B5" s="198"/>
      <c r="C5" s="7">
        <f>SUM(C6:C14)</f>
        <v>6.5</v>
      </c>
      <c r="D5" s="11">
        <v>20</v>
      </c>
      <c r="E5" s="40">
        <f>SUM(E6:E14)</f>
        <v>260</v>
      </c>
      <c r="F5" s="41"/>
      <c r="G5" s="198" t="s">
        <v>27</v>
      </c>
      <c r="H5" s="198"/>
      <c r="I5" s="7">
        <f>SUM(I6:I14)</f>
        <v>6.5</v>
      </c>
      <c r="J5" s="11">
        <v>20</v>
      </c>
      <c r="K5" s="40">
        <f>SUM(K6:K14)</f>
        <v>260</v>
      </c>
      <c r="L5" s="4"/>
      <c r="M5" s="198" t="s">
        <v>27</v>
      </c>
      <c r="N5" s="198"/>
      <c r="O5" s="7">
        <f>SUM(O6:O14)</f>
        <v>7.5</v>
      </c>
      <c r="P5" s="11">
        <v>20</v>
      </c>
      <c r="Q5" s="40">
        <f>SUM(Q6:Q14)</f>
        <v>300</v>
      </c>
      <c r="R5" s="41"/>
      <c r="S5" s="198" t="s">
        <v>27</v>
      </c>
      <c r="T5" s="198"/>
      <c r="U5" s="7">
        <f>SUM(U6:U14)</f>
        <v>6.5</v>
      </c>
      <c r="V5" s="11">
        <v>20</v>
      </c>
      <c r="W5" s="40">
        <f>SUM(W6:W14)</f>
        <v>260</v>
      </c>
      <c r="X5" s="4"/>
      <c r="Y5" s="198" t="s">
        <v>27</v>
      </c>
      <c r="Z5" s="198"/>
      <c r="AA5" s="7">
        <f>SUM(AA6:AA14)</f>
        <v>7.5</v>
      </c>
      <c r="AB5" s="11">
        <v>20</v>
      </c>
      <c r="AC5" s="40">
        <f>SUM(AC6:AC14)</f>
        <v>300</v>
      </c>
      <c r="AD5" s="41"/>
      <c r="AE5" s="198" t="s">
        <v>27</v>
      </c>
      <c r="AF5" s="198"/>
      <c r="AG5" s="7">
        <f>SUM(AG6:AG14)</f>
        <v>6.5</v>
      </c>
      <c r="AH5" s="11">
        <v>20</v>
      </c>
      <c r="AI5" s="40">
        <f>SUM(AI6:AI14)</f>
        <v>260</v>
      </c>
    </row>
    <row r="6" spans="1:35" ht="24.6">
      <c r="A6" s="8" t="s">
        <v>126</v>
      </c>
      <c r="B6" s="8" t="s">
        <v>7</v>
      </c>
      <c r="C6" s="9">
        <v>1</v>
      </c>
      <c r="D6" s="10">
        <v>2</v>
      </c>
      <c r="E6" s="10">
        <f>SUM($D$5*D6)</f>
        <v>40</v>
      </c>
      <c r="F6" s="1"/>
      <c r="G6" s="8" t="s">
        <v>211</v>
      </c>
      <c r="H6" s="8" t="s">
        <v>28</v>
      </c>
      <c r="I6" s="9">
        <v>1</v>
      </c>
      <c r="J6" s="10">
        <v>2</v>
      </c>
      <c r="K6" s="10">
        <f>SUM($J$5*J6)</f>
        <v>40</v>
      </c>
      <c r="L6" s="1"/>
      <c r="M6" s="8" t="s">
        <v>243</v>
      </c>
      <c r="N6" s="8" t="s">
        <v>53</v>
      </c>
      <c r="O6" s="9">
        <v>1</v>
      </c>
      <c r="P6" s="10">
        <v>2</v>
      </c>
      <c r="Q6" s="10">
        <f t="shared" ref="Q6:Q14" si="0">SUM($D$5*P6)</f>
        <v>40</v>
      </c>
      <c r="R6" s="1"/>
      <c r="S6" s="8" t="s">
        <v>247</v>
      </c>
      <c r="T6" s="8" t="s">
        <v>70</v>
      </c>
      <c r="U6" s="9">
        <v>1</v>
      </c>
      <c r="V6" s="10">
        <v>2</v>
      </c>
      <c r="W6" s="10">
        <f>SUM($V$5*V6)</f>
        <v>40</v>
      </c>
      <c r="X6" s="1"/>
      <c r="Y6" s="8" t="s">
        <v>256</v>
      </c>
      <c r="Z6" s="8" t="s">
        <v>114</v>
      </c>
      <c r="AA6" s="9">
        <v>1</v>
      </c>
      <c r="AB6" s="10">
        <v>2</v>
      </c>
      <c r="AC6" s="10">
        <f>SUM($AB$5*AB6)</f>
        <v>40</v>
      </c>
      <c r="AD6" s="1"/>
      <c r="AE6" s="8" t="s">
        <v>265</v>
      </c>
      <c r="AF6" s="8" t="s">
        <v>120</v>
      </c>
      <c r="AG6" s="9">
        <v>1</v>
      </c>
      <c r="AH6" s="10">
        <v>2</v>
      </c>
      <c r="AI6" s="10">
        <f>SUM($AH$5*AH6)</f>
        <v>40</v>
      </c>
    </row>
    <row r="7" spans="1:35" ht="24.6">
      <c r="A7" s="8" t="s">
        <v>127</v>
      </c>
      <c r="B7" s="8" t="s">
        <v>8</v>
      </c>
      <c r="C7" s="9">
        <v>1</v>
      </c>
      <c r="D7" s="10">
        <v>2</v>
      </c>
      <c r="E7" s="10">
        <f>SUM($D$5*D7)</f>
        <v>40</v>
      </c>
      <c r="F7" s="1"/>
      <c r="G7" s="8" t="s">
        <v>212</v>
      </c>
      <c r="H7" s="8" t="s">
        <v>29</v>
      </c>
      <c r="I7" s="9">
        <v>1</v>
      </c>
      <c r="J7" s="10">
        <v>2</v>
      </c>
      <c r="K7" s="10">
        <f>SUM($J$5*J7)</f>
        <v>40</v>
      </c>
      <c r="L7" s="1"/>
      <c r="M7" s="8" t="s">
        <v>244</v>
      </c>
      <c r="N7" s="8" t="s">
        <v>64</v>
      </c>
      <c r="O7" s="9">
        <v>1</v>
      </c>
      <c r="P7" s="10">
        <v>2</v>
      </c>
      <c r="Q7" s="10">
        <f t="shared" si="0"/>
        <v>40</v>
      </c>
      <c r="R7" s="1"/>
      <c r="S7" s="8" t="s">
        <v>248</v>
      </c>
      <c r="T7" s="8" t="s">
        <v>71</v>
      </c>
      <c r="U7" s="9">
        <v>1</v>
      </c>
      <c r="V7" s="10">
        <v>2</v>
      </c>
      <c r="W7" s="10">
        <f>SUM($V$5*V7)</f>
        <v>40</v>
      </c>
      <c r="X7" s="1"/>
      <c r="Y7" s="8" t="s">
        <v>257</v>
      </c>
      <c r="Z7" s="8" t="s">
        <v>115</v>
      </c>
      <c r="AA7" s="9">
        <v>1</v>
      </c>
      <c r="AB7" s="10">
        <v>2</v>
      </c>
      <c r="AC7" s="10">
        <f>SUM($AB$5*AB7)</f>
        <v>40</v>
      </c>
      <c r="AD7" s="1"/>
      <c r="AE7" s="8" t="s">
        <v>266</v>
      </c>
      <c r="AF7" s="8" t="s">
        <v>121</v>
      </c>
      <c r="AG7" s="9">
        <v>1</v>
      </c>
      <c r="AH7" s="10">
        <v>2</v>
      </c>
      <c r="AI7" s="10">
        <f>SUM($AH$5*AH7)</f>
        <v>40</v>
      </c>
    </row>
    <row r="8" spans="1:35" ht="24.6">
      <c r="A8" s="8" t="s">
        <v>335</v>
      </c>
      <c r="B8" s="8" t="s">
        <v>136</v>
      </c>
      <c r="C8" s="9">
        <v>1</v>
      </c>
      <c r="D8" s="10">
        <v>2</v>
      </c>
      <c r="E8" s="10">
        <f>SUM($D$5*D8)</f>
        <v>40</v>
      </c>
      <c r="F8" s="1"/>
      <c r="G8" s="8" t="s">
        <v>336</v>
      </c>
      <c r="H8" s="8" t="s">
        <v>137</v>
      </c>
      <c r="I8" s="9">
        <v>1</v>
      </c>
      <c r="J8" s="10">
        <v>2</v>
      </c>
      <c r="K8" s="10">
        <f>SUM($J$5*J8)</f>
        <v>40</v>
      </c>
      <c r="L8" s="1"/>
      <c r="M8" s="8" t="s">
        <v>337</v>
      </c>
      <c r="N8" s="8" t="s">
        <v>269</v>
      </c>
      <c r="O8" s="9">
        <v>1</v>
      </c>
      <c r="P8" s="10">
        <v>2</v>
      </c>
      <c r="Q8" s="10">
        <f t="shared" si="0"/>
        <v>40</v>
      </c>
      <c r="R8" s="1"/>
      <c r="S8" s="8" t="s">
        <v>338</v>
      </c>
      <c r="T8" s="8" t="s">
        <v>270</v>
      </c>
      <c r="U8" s="9">
        <v>1</v>
      </c>
      <c r="V8" s="10">
        <v>2</v>
      </c>
      <c r="W8" s="10">
        <f>SUM($V$5*V8)</f>
        <v>40</v>
      </c>
      <c r="X8" s="1"/>
      <c r="Y8" s="8" t="s">
        <v>339</v>
      </c>
      <c r="Z8" s="8" t="s">
        <v>271</v>
      </c>
      <c r="AA8" s="9">
        <v>1</v>
      </c>
      <c r="AB8" s="10">
        <v>2</v>
      </c>
      <c r="AC8" s="10">
        <f>SUM($AB$5*AB8)</f>
        <v>40</v>
      </c>
      <c r="AD8" s="1"/>
      <c r="AE8" s="8" t="s">
        <v>340</v>
      </c>
      <c r="AF8" s="8" t="s">
        <v>138</v>
      </c>
      <c r="AG8" s="9">
        <v>1</v>
      </c>
      <c r="AH8" s="10">
        <v>2</v>
      </c>
      <c r="AI8" s="10">
        <f>SUM($AH$5*AH8)</f>
        <v>40</v>
      </c>
    </row>
    <row r="9" spans="1:35" ht="24.6">
      <c r="A9" s="8" t="s">
        <v>128</v>
      </c>
      <c r="B9" s="8" t="s">
        <v>21</v>
      </c>
      <c r="C9" s="9">
        <v>1</v>
      </c>
      <c r="D9" s="10">
        <v>2</v>
      </c>
      <c r="E9" s="10">
        <f>SUM($D$5*D9)</f>
        <v>40</v>
      </c>
      <c r="F9" s="1"/>
      <c r="G9" s="8" t="s">
        <v>213</v>
      </c>
      <c r="H9" s="8" t="s">
        <v>31</v>
      </c>
      <c r="I9" s="9">
        <v>1</v>
      </c>
      <c r="J9" s="10">
        <v>2</v>
      </c>
      <c r="K9" s="10">
        <f>SUM($J$5*J9)</f>
        <v>40</v>
      </c>
      <c r="L9" s="1"/>
      <c r="M9" s="8" t="s">
        <v>245</v>
      </c>
      <c r="N9" s="8" t="s">
        <v>66</v>
      </c>
      <c r="O9" s="9">
        <v>1</v>
      </c>
      <c r="P9" s="10">
        <v>2</v>
      </c>
      <c r="Q9" s="10">
        <f t="shared" si="0"/>
        <v>40</v>
      </c>
      <c r="R9" s="1"/>
      <c r="S9" s="8" t="s">
        <v>246</v>
      </c>
      <c r="T9" s="8" t="s">
        <v>73</v>
      </c>
      <c r="U9" s="9">
        <v>1</v>
      </c>
      <c r="V9" s="10">
        <v>2</v>
      </c>
      <c r="W9" s="10">
        <f>SUM($V$5*V9)</f>
        <v>40</v>
      </c>
      <c r="X9" s="1"/>
      <c r="Y9" s="8" t="s">
        <v>258</v>
      </c>
      <c r="Z9" s="8" t="s">
        <v>117</v>
      </c>
      <c r="AA9" s="9">
        <v>1</v>
      </c>
      <c r="AB9" s="10">
        <v>2</v>
      </c>
      <c r="AC9" s="10">
        <f>SUM($AB$5*AB9)</f>
        <v>40</v>
      </c>
      <c r="AD9" s="1"/>
      <c r="AE9" s="8" t="s">
        <v>264</v>
      </c>
      <c r="AF9" s="8" t="s">
        <v>123</v>
      </c>
      <c r="AG9" s="9">
        <v>1</v>
      </c>
      <c r="AH9" s="10">
        <v>2</v>
      </c>
      <c r="AI9" s="10">
        <f>SUM($AH$5*AH9)</f>
        <v>40</v>
      </c>
    </row>
    <row r="10" spans="1:35" ht="24.6">
      <c r="A10" s="87"/>
      <c r="B10" s="87"/>
      <c r="C10" s="87"/>
      <c r="D10" s="87"/>
      <c r="E10" s="87"/>
      <c r="F10" s="1"/>
      <c r="G10" s="87"/>
      <c r="H10" s="87"/>
      <c r="I10" s="87"/>
      <c r="J10" s="87"/>
      <c r="K10" s="87"/>
      <c r="L10" s="1"/>
      <c r="M10" s="49" t="s">
        <v>328</v>
      </c>
      <c r="N10" s="49" t="s">
        <v>22</v>
      </c>
      <c r="O10" s="50">
        <v>1</v>
      </c>
      <c r="P10" s="51">
        <v>2</v>
      </c>
      <c r="Q10" s="51">
        <f t="shared" si="0"/>
        <v>40</v>
      </c>
      <c r="R10" s="52"/>
      <c r="S10" s="84"/>
      <c r="T10" s="84"/>
      <c r="U10" s="84"/>
      <c r="V10" s="84"/>
      <c r="W10" s="84"/>
      <c r="X10" s="1"/>
      <c r="Y10" s="49" t="s">
        <v>333</v>
      </c>
      <c r="Z10" s="49" t="s">
        <v>32</v>
      </c>
      <c r="AA10" s="50">
        <v>1</v>
      </c>
      <c r="AB10" s="51">
        <v>2</v>
      </c>
      <c r="AC10" s="51">
        <f>SUM($V$5*AB10)</f>
        <v>40</v>
      </c>
      <c r="AD10" s="1"/>
      <c r="AE10" s="65"/>
      <c r="AF10" s="65"/>
      <c r="AG10" s="68"/>
      <c r="AH10" s="66"/>
      <c r="AI10" s="66"/>
    </row>
    <row r="11" spans="1:35" ht="24.6">
      <c r="A11" s="8" t="s">
        <v>129</v>
      </c>
      <c r="B11" s="89" t="s">
        <v>388</v>
      </c>
      <c r="C11" s="9">
        <v>0.5</v>
      </c>
      <c r="D11" s="10">
        <v>1</v>
      </c>
      <c r="E11" s="10">
        <f>SUM($D$5*D11)</f>
        <v>20</v>
      </c>
      <c r="F11" s="1"/>
      <c r="G11" s="8" t="s">
        <v>214</v>
      </c>
      <c r="H11" s="89" t="s">
        <v>387</v>
      </c>
      <c r="I11" s="9">
        <v>0.5</v>
      </c>
      <c r="J11" s="10">
        <v>1</v>
      </c>
      <c r="K11" s="10">
        <f>SUM($J$5*J11)</f>
        <v>20</v>
      </c>
      <c r="L11" s="1"/>
      <c r="M11" s="8" t="s">
        <v>249</v>
      </c>
      <c r="N11" s="89" t="s">
        <v>386</v>
      </c>
      <c r="O11" s="9">
        <v>0.5</v>
      </c>
      <c r="P11" s="10">
        <v>1</v>
      </c>
      <c r="Q11" s="10">
        <f t="shared" si="0"/>
        <v>20</v>
      </c>
      <c r="R11" s="1"/>
      <c r="S11" s="8" t="s">
        <v>250</v>
      </c>
      <c r="T11" s="89" t="s">
        <v>385</v>
      </c>
      <c r="U11" s="112">
        <v>0.5</v>
      </c>
      <c r="V11" s="113">
        <v>1</v>
      </c>
      <c r="W11" s="113">
        <f>SUM($V$5*V11)</f>
        <v>20</v>
      </c>
      <c r="X11" s="1"/>
      <c r="Y11" s="8" t="s">
        <v>259</v>
      </c>
      <c r="Z11" s="89" t="s">
        <v>384</v>
      </c>
      <c r="AA11" s="9">
        <v>0.5</v>
      </c>
      <c r="AB11" s="10">
        <v>1</v>
      </c>
      <c r="AC11" s="10">
        <f>SUM($AB$5*AB11)</f>
        <v>20</v>
      </c>
      <c r="AD11" s="1"/>
      <c r="AE11" s="8" t="s">
        <v>367</v>
      </c>
      <c r="AF11" s="89" t="s">
        <v>383</v>
      </c>
      <c r="AG11" s="9">
        <v>0.5</v>
      </c>
      <c r="AH11" s="10">
        <v>1</v>
      </c>
      <c r="AI11" s="10">
        <f>SUM($AH$5*AH11)</f>
        <v>20</v>
      </c>
    </row>
    <row r="12" spans="1:35" ht="24.6">
      <c r="A12" s="8" t="s">
        <v>296</v>
      </c>
      <c r="B12" s="8" t="s">
        <v>202</v>
      </c>
      <c r="C12" s="9">
        <v>0.5</v>
      </c>
      <c r="D12" s="10">
        <v>1</v>
      </c>
      <c r="E12" s="10">
        <f>SUM($D$5*D12)</f>
        <v>20</v>
      </c>
      <c r="F12" s="1"/>
      <c r="G12" s="8" t="s">
        <v>297</v>
      </c>
      <c r="H12" s="8" t="s">
        <v>203</v>
      </c>
      <c r="I12" s="9">
        <v>0.5</v>
      </c>
      <c r="J12" s="10">
        <v>1</v>
      </c>
      <c r="K12" s="10">
        <f>SUM($J$5*J12)</f>
        <v>20</v>
      </c>
      <c r="L12" s="1"/>
      <c r="M12" s="8" t="s">
        <v>295</v>
      </c>
      <c r="N12" s="8" t="s">
        <v>204</v>
      </c>
      <c r="O12" s="9">
        <v>0.5</v>
      </c>
      <c r="P12" s="10">
        <v>1</v>
      </c>
      <c r="Q12" s="10">
        <f t="shared" si="0"/>
        <v>20</v>
      </c>
      <c r="R12" s="1"/>
      <c r="S12" s="8" t="s">
        <v>298</v>
      </c>
      <c r="T12" s="8" t="s">
        <v>205</v>
      </c>
      <c r="U12" s="9">
        <v>0.5</v>
      </c>
      <c r="V12" s="10">
        <v>1</v>
      </c>
      <c r="W12" s="10">
        <f>SUM($V$5*V12)</f>
        <v>20</v>
      </c>
      <c r="X12" s="1"/>
      <c r="Y12" s="8" t="s">
        <v>299</v>
      </c>
      <c r="Z12" s="8" t="s">
        <v>206</v>
      </c>
      <c r="AA12" s="9">
        <v>0.5</v>
      </c>
      <c r="AB12" s="10">
        <v>1</v>
      </c>
      <c r="AC12" s="10">
        <f>SUM($AB$5*AB12)</f>
        <v>20</v>
      </c>
      <c r="AD12" s="1"/>
      <c r="AE12" s="8" t="s">
        <v>300</v>
      </c>
      <c r="AF12" s="8" t="s">
        <v>207</v>
      </c>
      <c r="AG12" s="9">
        <v>0.5</v>
      </c>
      <c r="AH12" s="10">
        <v>1</v>
      </c>
      <c r="AI12" s="10">
        <f>SUM($AH$5*AH12)</f>
        <v>20</v>
      </c>
    </row>
    <row r="13" spans="1:35" ht="24.6">
      <c r="A13" s="8" t="s">
        <v>130</v>
      </c>
      <c r="B13" s="8" t="s">
        <v>173</v>
      </c>
      <c r="C13" s="9">
        <v>0.5</v>
      </c>
      <c r="D13" s="10">
        <v>1</v>
      </c>
      <c r="E13" s="10">
        <f>SUM($D$5*D13)</f>
        <v>20</v>
      </c>
      <c r="F13" s="1"/>
      <c r="G13" s="8" t="s">
        <v>215</v>
      </c>
      <c r="H13" s="8" t="s">
        <v>174</v>
      </c>
      <c r="I13" s="9">
        <v>0.5</v>
      </c>
      <c r="J13" s="10">
        <v>1</v>
      </c>
      <c r="K13" s="10">
        <f>SUM($J$5*J13)</f>
        <v>20</v>
      </c>
      <c r="L13" s="1"/>
      <c r="M13" s="8" t="s">
        <v>251</v>
      </c>
      <c r="N13" s="8" t="s">
        <v>175</v>
      </c>
      <c r="O13" s="9">
        <v>0.5</v>
      </c>
      <c r="P13" s="10">
        <v>1</v>
      </c>
      <c r="Q13" s="10">
        <f t="shared" si="0"/>
        <v>20</v>
      </c>
      <c r="R13" s="1"/>
      <c r="S13" s="8" t="s">
        <v>252</v>
      </c>
      <c r="T13" s="8" t="s">
        <v>176</v>
      </c>
      <c r="U13" s="9">
        <v>0.5</v>
      </c>
      <c r="V13" s="10">
        <v>1</v>
      </c>
      <c r="W13" s="10">
        <f>SUM($V$5*V13)</f>
        <v>20</v>
      </c>
      <c r="X13" s="1"/>
      <c r="Y13" s="8" t="s">
        <v>260</v>
      </c>
      <c r="Z13" s="8" t="s">
        <v>177</v>
      </c>
      <c r="AA13" s="9">
        <v>0.5</v>
      </c>
      <c r="AB13" s="10">
        <v>1</v>
      </c>
      <c r="AC13" s="10">
        <f>SUM($AB$5*AB13)</f>
        <v>20</v>
      </c>
      <c r="AD13" s="1"/>
      <c r="AE13" s="8" t="s">
        <v>262</v>
      </c>
      <c r="AF13" s="8" t="s">
        <v>178</v>
      </c>
      <c r="AG13" s="9">
        <v>0.5</v>
      </c>
      <c r="AH13" s="10">
        <v>1</v>
      </c>
      <c r="AI13" s="10">
        <f>SUM($AH$5*AH13)</f>
        <v>20</v>
      </c>
    </row>
    <row r="14" spans="1:35" ht="24.6">
      <c r="A14" s="8" t="s">
        <v>131</v>
      </c>
      <c r="B14" s="8" t="s">
        <v>26</v>
      </c>
      <c r="C14" s="9">
        <v>1</v>
      </c>
      <c r="D14" s="10">
        <v>2</v>
      </c>
      <c r="E14" s="10">
        <f>SUM($D$5*D14)</f>
        <v>40</v>
      </c>
      <c r="F14" s="1"/>
      <c r="G14" s="8" t="s">
        <v>216</v>
      </c>
      <c r="H14" s="8" t="s">
        <v>63</v>
      </c>
      <c r="I14" s="9">
        <v>1</v>
      </c>
      <c r="J14" s="10">
        <v>2</v>
      </c>
      <c r="K14" s="10">
        <f>SUM($J$5*J14)</f>
        <v>40</v>
      </c>
      <c r="L14" s="1"/>
      <c r="M14" s="8" t="s">
        <v>253</v>
      </c>
      <c r="N14" s="8" t="s">
        <v>69</v>
      </c>
      <c r="O14" s="9">
        <v>1</v>
      </c>
      <c r="P14" s="10">
        <v>2</v>
      </c>
      <c r="Q14" s="10">
        <f t="shared" si="0"/>
        <v>40</v>
      </c>
      <c r="R14" s="1"/>
      <c r="S14" s="8" t="s">
        <v>254</v>
      </c>
      <c r="T14" s="8" t="s">
        <v>75</v>
      </c>
      <c r="U14" s="9">
        <v>1</v>
      </c>
      <c r="V14" s="10">
        <v>2</v>
      </c>
      <c r="W14" s="10">
        <f>SUM($V$5*V14)</f>
        <v>40</v>
      </c>
      <c r="X14" s="1"/>
      <c r="Y14" s="8" t="s">
        <v>261</v>
      </c>
      <c r="Z14" s="8" t="s">
        <v>119</v>
      </c>
      <c r="AA14" s="9">
        <v>1</v>
      </c>
      <c r="AB14" s="10">
        <v>2</v>
      </c>
      <c r="AC14" s="10">
        <f>SUM($AB$5*AB14)</f>
        <v>40</v>
      </c>
      <c r="AD14" s="1"/>
      <c r="AE14" s="8" t="s">
        <v>263</v>
      </c>
      <c r="AF14" s="8" t="s">
        <v>125</v>
      </c>
      <c r="AG14" s="9">
        <v>1</v>
      </c>
      <c r="AH14" s="10">
        <v>2</v>
      </c>
      <c r="AI14" s="10">
        <f>SUM($AH$5*AH14)</f>
        <v>40</v>
      </c>
    </row>
    <row r="15" spans="1:35" ht="24.6">
      <c r="F15" s="1"/>
      <c r="L15" s="1"/>
      <c r="R15" s="1"/>
      <c r="X15" s="1"/>
      <c r="AD15" s="1"/>
    </row>
    <row r="16" spans="1:35" ht="9.9" customHeight="1">
      <c r="A16" s="14"/>
      <c r="B16" s="15"/>
      <c r="C16" s="16"/>
      <c r="D16" s="16"/>
      <c r="E16" s="17"/>
      <c r="F16" s="13"/>
      <c r="G16" s="14"/>
      <c r="H16" s="15"/>
      <c r="I16" s="15"/>
      <c r="J16" s="15"/>
      <c r="K16" s="17"/>
      <c r="L16" s="1"/>
      <c r="M16" s="14"/>
      <c r="N16" s="15"/>
      <c r="O16" s="16"/>
      <c r="P16" s="16"/>
      <c r="Q16" s="17"/>
      <c r="R16" s="1"/>
      <c r="S16" s="14"/>
      <c r="T16" s="15"/>
      <c r="U16" s="16"/>
      <c r="V16" s="16"/>
      <c r="W16" s="17"/>
      <c r="X16" s="1"/>
      <c r="Y16" s="14"/>
      <c r="Z16" s="15"/>
      <c r="AA16" s="16"/>
      <c r="AB16" s="16"/>
      <c r="AC16" s="17"/>
      <c r="AD16" s="1"/>
      <c r="AE16" s="14"/>
      <c r="AF16" s="15"/>
      <c r="AG16" s="16"/>
      <c r="AH16" s="16"/>
      <c r="AI16" s="17"/>
    </row>
    <row r="17" spans="1:36" ht="24.6">
      <c r="A17" s="207" t="s">
        <v>79</v>
      </c>
      <c r="B17" s="207"/>
      <c r="C17" s="7">
        <f>SUM(C18:C27)</f>
        <v>6.5</v>
      </c>
      <c r="D17" s="11">
        <v>20</v>
      </c>
      <c r="E17" s="40">
        <f>SUM(E18:E26)</f>
        <v>240</v>
      </c>
      <c r="F17" s="41"/>
      <c r="G17" s="207" t="s">
        <v>79</v>
      </c>
      <c r="H17" s="207"/>
      <c r="I17" s="40">
        <f>SUM(I18:I27)</f>
        <v>7.5</v>
      </c>
      <c r="J17" s="11">
        <v>20</v>
      </c>
      <c r="K17" s="40">
        <f>SUM(K18:K27)</f>
        <v>300</v>
      </c>
      <c r="L17" s="41"/>
      <c r="M17" s="207" t="s">
        <v>79</v>
      </c>
      <c r="N17" s="207"/>
      <c r="O17" s="7">
        <f>SUM(O18:O27)</f>
        <v>7</v>
      </c>
      <c r="P17" s="11">
        <v>20</v>
      </c>
      <c r="Q17" s="40">
        <f>SUM(Q18:Q27)</f>
        <v>280</v>
      </c>
      <c r="R17" s="41"/>
      <c r="S17" s="207" t="s">
        <v>79</v>
      </c>
      <c r="T17" s="207"/>
      <c r="U17" s="7">
        <f>SUM(U18:U27)</f>
        <v>6</v>
      </c>
      <c r="V17" s="11">
        <v>20</v>
      </c>
      <c r="W17" s="40">
        <f>SUM(W18:W27)</f>
        <v>240</v>
      </c>
      <c r="X17" s="41"/>
      <c r="Y17" s="207" t="s">
        <v>79</v>
      </c>
      <c r="Z17" s="207"/>
      <c r="AA17" s="7">
        <f>SUM(AA18:AA27)</f>
        <v>6</v>
      </c>
      <c r="AB17" s="11">
        <v>20</v>
      </c>
      <c r="AC17" s="40">
        <f>SUM(AC18:AC27)</f>
        <v>240</v>
      </c>
      <c r="AD17" s="41"/>
      <c r="AE17" s="207" t="s">
        <v>79</v>
      </c>
      <c r="AF17" s="207"/>
      <c r="AG17" s="7">
        <f>SUM(AG18:AG27)</f>
        <v>7</v>
      </c>
      <c r="AH17" s="11">
        <v>20</v>
      </c>
      <c r="AI17" s="40">
        <f>SUM(AI18:AI27)</f>
        <v>280</v>
      </c>
    </row>
    <row r="18" spans="1:36" ht="24.6">
      <c r="A18" s="57" t="s">
        <v>342</v>
      </c>
      <c r="B18" s="139" t="s">
        <v>198</v>
      </c>
      <c r="C18" s="58">
        <v>1</v>
      </c>
      <c r="D18" s="59">
        <v>2</v>
      </c>
      <c r="E18" s="59">
        <f>SUM($D$5*D18)</f>
        <v>40</v>
      </c>
      <c r="F18" s="60"/>
      <c r="G18" s="57" t="s">
        <v>343</v>
      </c>
      <c r="H18" s="57" t="s">
        <v>179</v>
      </c>
      <c r="I18" s="58">
        <v>1</v>
      </c>
      <c r="J18" s="59">
        <v>2</v>
      </c>
      <c r="K18" s="59">
        <f t="shared" ref="K18:K24" si="1">SUM($D$5*J18)</f>
        <v>40</v>
      </c>
      <c r="L18" s="60"/>
      <c r="M18" s="57" t="s">
        <v>273</v>
      </c>
      <c r="N18" s="111" t="s">
        <v>180</v>
      </c>
      <c r="O18" s="58">
        <v>1</v>
      </c>
      <c r="P18" s="59">
        <v>2</v>
      </c>
      <c r="Q18" s="59">
        <f t="shared" ref="Q18:Q24" si="2">SUM($D$5*P18)</f>
        <v>40</v>
      </c>
      <c r="R18" s="60"/>
      <c r="S18" s="57" t="s">
        <v>272</v>
      </c>
      <c r="T18" s="57" t="s">
        <v>181</v>
      </c>
      <c r="U18" s="58">
        <v>1</v>
      </c>
      <c r="V18" s="59">
        <v>2</v>
      </c>
      <c r="W18" s="59">
        <f t="shared" ref="W18:W23" si="3">SUM($D$5*V18)</f>
        <v>40</v>
      </c>
      <c r="X18" s="60"/>
      <c r="Y18" s="57" t="s">
        <v>274</v>
      </c>
      <c r="Z18" s="57" t="s">
        <v>182</v>
      </c>
      <c r="AA18" s="58">
        <v>1</v>
      </c>
      <c r="AB18" s="59">
        <v>2</v>
      </c>
      <c r="AC18" s="59">
        <f>SUM($D$5*AB18)</f>
        <v>40</v>
      </c>
      <c r="AD18" s="60"/>
      <c r="AE18" s="57" t="s">
        <v>275</v>
      </c>
      <c r="AF18" s="57" t="s">
        <v>183</v>
      </c>
      <c r="AG18" s="58">
        <v>1</v>
      </c>
      <c r="AH18" s="59">
        <v>2</v>
      </c>
      <c r="AI18" s="59">
        <f t="shared" ref="AI18:AI24" si="4">SUM($D$5*AH18)</f>
        <v>40</v>
      </c>
    </row>
    <row r="19" spans="1:36" ht="24.6">
      <c r="A19" s="62" t="s">
        <v>217</v>
      </c>
      <c r="B19" s="49" t="s">
        <v>162</v>
      </c>
      <c r="C19" s="50">
        <v>1</v>
      </c>
      <c r="D19" s="51">
        <v>2</v>
      </c>
      <c r="E19" s="51">
        <f>SUM($D$5*D19)</f>
        <v>40</v>
      </c>
      <c r="F19" s="52"/>
      <c r="G19" s="49" t="s">
        <v>218</v>
      </c>
      <c r="H19" s="49" t="s">
        <v>163</v>
      </c>
      <c r="I19" s="50">
        <v>1</v>
      </c>
      <c r="J19" s="51">
        <v>2</v>
      </c>
      <c r="K19" s="51">
        <f t="shared" si="1"/>
        <v>40</v>
      </c>
      <c r="L19" s="52"/>
      <c r="M19" s="49" t="s">
        <v>219</v>
      </c>
      <c r="N19" s="49" t="s">
        <v>164</v>
      </c>
      <c r="O19" s="50">
        <v>1</v>
      </c>
      <c r="P19" s="51">
        <v>2</v>
      </c>
      <c r="Q19" s="51">
        <f t="shared" si="2"/>
        <v>40</v>
      </c>
      <c r="R19" s="52"/>
      <c r="S19" s="49" t="s">
        <v>220</v>
      </c>
      <c r="T19" s="49" t="s">
        <v>165</v>
      </c>
      <c r="U19" s="58">
        <v>1</v>
      </c>
      <c r="V19" s="51">
        <v>2</v>
      </c>
      <c r="W19" s="51">
        <f t="shared" si="3"/>
        <v>40</v>
      </c>
      <c r="X19" s="52"/>
      <c r="Y19" s="49" t="s">
        <v>221</v>
      </c>
      <c r="Z19" s="49" t="s">
        <v>166</v>
      </c>
      <c r="AA19" s="50">
        <v>1</v>
      </c>
      <c r="AB19" s="51">
        <v>2</v>
      </c>
      <c r="AC19" s="51">
        <f>SUM($D$5*AB19)</f>
        <v>40</v>
      </c>
      <c r="AD19" s="52"/>
      <c r="AE19" s="49" t="s">
        <v>222</v>
      </c>
      <c r="AF19" s="49" t="s">
        <v>167</v>
      </c>
      <c r="AG19" s="50">
        <v>1</v>
      </c>
      <c r="AH19" s="51">
        <v>2</v>
      </c>
      <c r="AI19" s="51">
        <f t="shared" si="4"/>
        <v>40</v>
      </c>
    </row>
    <row r="20" spans="1:36" ht="24.6">
      <c r="A20" s="65"/>
      <c r="B20" s="65"/>
      <c r="C20" s="66"/>
      <c r="D20" s="66"/>
      <c r="E20" s="66"/>
      <c r="F20" s="52"/>
      <c r="G20" s="49" t="s">
        <v>395</v>
      </c>
      <c r="H20" s="49" t="s">
        <v>368</v>
      </c>
      <c r="I20" s="51">
        <v>0.5</v>
      </c>
      <c r="J20" s="51">
        <v>1</v>
      </c>
      <c r="K20" s="51">
        <f t="shared" si="1"/>
        <v>20</v>
      </c>
      <c r="L20" s="52"/>
      <c r="M20" s="49" t="s">
        <v>396</v>
      </c>
      <c r="N20" s="49" t="s">
        <v>369</v>
      </c>
      <c r="O20" s="51">
        <v>0.5</v>
      </c>
      <c r="P20" s="51">
        <v>1</v>
      </c>
      <c r="Q20" s="51">
        <f t="shared" si="2"/>
        <v>20</v>
      </c>
      <c r="R20" s="52"/>
      <c r="S20" s="49" t="s">
        <v>397</v>
      </c>
      <c r="T20" s="49" t="s">
        <v>370</v>
      </c>
      <c r="U20" s="51">
        <v>0.5</v>
      </c>
      <c r="V20" s="51">
        <v>1</v>
      </c>
      <c r="W20" s="51">
        <f>SUM($D$5*V20)</f>
        <v>20</v>
      </c>
      <c r="X20" s="52"/>
      <c r="Y20" s="87"/>
      <c r="Z20" s="87"/>
      <c r="AA20" s="87"/>
      <c r="AB20" s="87"/>
      <c r="AC20" s="87"/>
      <c r="AD20" s="52"/>
      <c r="AE20" s="49" t="s">
        <v>398</v>
      </c>
      <c r="AF20" s="49" t="s">
        <v>370</v>
      </c>
      <c r="AG20" s="51">
        <v>0.5</v>
      </c>
      <c r="AH20" s="51">
        <v>1</v>
      </c>
      <c r="AI20" s="51">
        <f t="shared" si="4"/>
        <v>20</v>
      </c>
    </row>
    <row r="21" spans="1:36" ht="24.6">
      <c r="A21" s="57"/>
      <c r="B21" s="57"/>
      <c r="C21" s="58"/>
      <c r="D21" s="59"/>
      <c r="E21" s="59"/>
      <c r="F21" s="52"/>
      <c r="G21" s="57" t="s">
        <v>341</v>
      </c>
      <c r="H21" s="57" t="s">
        <v>185</v>
      </c>
      <c r="I21" s="58">
        <v>0.5</v>
      </c>
      <c r="J21" s="59">
        <v>1</v>
      </c>
      <c r="K21" s="59">
        <f t="shared" si="1"/>
        <v>20</v>
      </c>
      <c r="L21" s="52"/>
      <c r="M21" s="57" t="s">
        <v>344</v>
      </c>
      <c r="N21" s="57" t="s">
        <v>187</v>
      </c>
      <c r="O21" s="58">
        <v>0.5</v>
      </c>
      <c r="P21" s="59">
        <v>1</v>
      </c>
      <c r="Q21" s="59">
        <f t="shared" si="2"/>
        <v>20</v>
      </c>
      <c r="R21" s="52"/>
      <c r="S21" s="57" t="s">
        <v>345</v>
      </c>
      <c r="T21" s="57" t="s">
        <v>188</v>
      </c>
      <c r="U21" s="58">
        <v>0.5</v>
      </c>
      <c r="V21" s="59">
        <v>1</v>
      </c>
      <c r="W21" s="59">
        <f t="shared" si="3"/>
        <v>20</v>
      </c>
      <c r="X21" s="52"/>
      <c r="Y21" s="57" t="s">
        <v>346</v>
      </c>
      <c r="Z21" s="57" t="s">
        <v>189</v>
      </c>
      <c r="AA21" s="58">
        <v>0.5</v>
      </c>
      <c r="AB21" s="59">
        <v>1</v>
      </c>
      <c r="AC21" s="59">
        <f>SUM($D$5*AB21)</f>
        <v>20</v>
      </c>
      <c r="AD21" s="52"/>
      <c r="AE21" s="57" t="s">
        <v>347</v>
      </c>
      <c r="AF21" s="57" t="s">
        <v>190</v>
      </c>
      <c r="AG21" s="58">
        <v>0.5</v>
      </c>
      <c r="AH21" s="59">
        <v>1</v>
      </c>
      <c r="AI21" s="59">
        <f t="shared" si="4"/>
        <v>20</v>
      </c>
    </row>
    <row r="22" spans="1:36" ht="24.6">
      <c r="A22" s="57" t="s">
        <v>327</v>
      </c>
      <c r="B22" s="57" t="s">
        <v>427</v>
      </c>
      <c r="C22" s="58">
        <v>1</v>
      </c>
      <c r="D22" s="59">
        <v>2</v>
      </c>
      <c r="E22" s="59">
        <f>SUM($D$5*D22)</f>
        <v>40</v>
      </c>
      <c r="F22" s="60"/>
      <c r="G22" s="57" t="s">
        <v>238</v>
      </c>
      <c r="H22" s="57" t="s">
        <v>168</v>
      </c>
      <c r="I22" s="58">
        <v>1</v>
      </c>
      <c r="J22" s="59">
        <v>2</v>
      </c>
      <c r="K22" s="59">
        <f t="shared" si="1"/>
        <v>40</v>
      </c>
      <c r="L22" s="60"/>
      <c r="M22" s="57" t="s">
        <v>239</v>
      </c>
      <c r="N22" s="57" t="s">
        <v>169</v>
      </c>
      <c r="O22" s="58">
        <v>1</v>
      </c>
      <c r="P22" s="59">
        <v>2</v>
      </c>
      <c r="Q22" s="59">
        <f t="shared" si="2"/>
        <v>40</v>
      </c>
      <c r="R22" s="60"/>
      <c r="S22" s="57" t="s">
        <v>240</v>
      </c>
      <c r="T22" s="57" t="s">
        <v>170</v>
      </c>
      <c r="U22" s="58">
        <v>1</v>
      </c>
      <c r="V22" s="59">
        <v>2</v>
      </c>
      <c r="W22" s="59">
        <f t="shared" si="3"/>
        <v>40</v>
      </c>
      <c r="X22" s="60"/>
      <c r="Y22" s="57" t="s">
        <v>241</v>
      </c>
      <c r="Z22" s="57" t="s">
        <v>171</v>
      </c>
      <c r="AA22" s="58">
        <v>1</v>
      </c>
      <c r="AB22" s="59">
        <v>2</v>
      </c>
      <c r="AC22" s="59">
        <f>SUM($D$5*AB22)</f>
        <v>40</v>
      </c>
      <c r="AD22" s="60"/>
      <c r="AE22" s="57" t="s">
        <v>242</v>
      </c>
      <c r="AF22" s="57" t="s">
        <v>172</v>
      </c>
      <c r="AG22" s="58">
        <v>1</v>
      </c>
      <c r="AH22" s="59">
        <v>2</v>
      </c>
      <c r="AI22" s="59">
        <f t="shared" si="4"/>
        <v>40</v>
      </c>
    </row>
    <row r="23" spans="1:36" ht="24.6">
      <c r="A23" s="57" t="s">
        <v>301</v>
      </c>
      <c r="B23" s="57" t="s">
        <v>173</v>
      </c>
      <c r="C23" s="58">
        <v>1</v>
      </c>
      <c r="D23" s="59">
        <v>2</v>
      </c>
      <c r="E23" s="59">
        <f>SUM($D$5*D23)</f>
        <v>40</v>
      </c>
      <c r="F23" s="60"/>
      <c r="G23" s="57" t="s">
        <v>303</v>
      </c>
      <c r="H23" s="57" t="s">
        <v>174</v>
      </c>
      <c r="I23" s="58">
        <v>1</v>
      </c>
      <c r="J23" s="59">
        <v>2</v>
      </c>
      <c r="K23" s="59">
        <f t="shared" si="1"/>
        <v>40</v>
      </c>
      <c r="L23" s="60"/>
      <c r="M23" s="57" t="s">
        <v>305</v>
      </c>
      <c r="N23" s="57" t="s">
        <v>177</v>
      </c>
      <c r="O23" s="58">
        <v>1</v>
      </c>
      <c r="P23" s="59">
        <v>2</v>
      </c>
      <c r="Q23" s="59">
        <f t="shared" si="2"/>
        <v>40</v>
      </c>
      <c r="R23" s="60"/>
      <c r="S23" s="57" t="s">
        <v>306</v>
      </c>
      <c r="T23" s="57" t="s">
        <v>195</v>
      </c>
      <c r="U23" s="58">
        <v>1</v>
      </c>
      <c r="V23" s="59">
        <v>2</v>
      </c>
      <c r="W23" s="59">
        <f t="shared" si="3"/>
        <v>40</v>
      </c>
      <c r="X23" s="60"/>
      <c r="Y23" s="57" t="s">
        <v>308</v>
      </c>
      <c r="Z23" s="57" t="s">
        <v>196</v>
      </c>
      <c r="AA23" s="58">
        <v>1</v>
      </c>
      <c r="AB23" s="59">
        <v>2</v>
      </c>
      <c r="AC23" s="59">
        <f>SUM($D$5*AB23)</f>
        <v>40</v>
      </c>
      <c r="AD23" s="60"/>
      <c r="AE23" s="57" t="s">
        <v>309</v>
      </c>
      <c r="AF23" s="57" t="s">
        <v>197</v>
      </c>
      <c r="AG23" s="58">
        <v>1</v>
      </c>
      <c r="AH23" s="59">
        <v>2</v>
      </c>
      <c r="AI23" s="59">
        <f t="shared" si="4"/>
        <v>40</v>
      </c>
    </row>
    <row r="24" spans="1:36" ht="24.6">
      <c r="A24" s="57" t="s">
        <v>302</v>
      </c>
      <c r="B24" s="57" t="s">
        <v>173</v>
      </c>
      <c r="C24" s="58">
        <v>1</v>
      </c>
      <c r="D24" s="59">
        <v>2</v>
      </c>
      <c r="E24" s="59">
        <f>SUM($D$5*D24)</f>
        <v>40</v>
      </c>
      <c r="F24" s="60"/>
      <c r="G24" s="57" t="s">
        <v>304</v>
      </c>
      <c r="H24" s="57" t="s">
        <v>174</v>
      </c>
      <c r="I24" s="58">
        <v>1</v>
      </c>
      <c r="J24" s="59">
        <v>2</v>
      </c>
      <c r="K24" s="59">
        <f t="shared" si="1"/>
        <v>40</v>
      </c>
      <c r="L24" s="60"/>
      <c r="M24" s="57" t="s">
        <v>307</v>
      </c>
      <c r="N24" s="57" t="s">
        <v>178</v>
      </c>
      <c r="O24" s="58">
        <v>1</v>
      </c>
      <c r="P24" s="59">
        <v>2</v>
      </c>
      <c r="Q24" s="59">
        <f t="shared" si="2"/>
        <v>40</v>
      </c>
      <c r="R24" s="60"/>
      <c r="S24" s="57"/>
      <c r="T24" s="57"/>
      <c r="U24" s="58"/>
      <c r="V24" s="59"/>
      <c r="W24" s="59"/>
      <c r="X24" s="60"/>
      <c r="Y24" s="86" t="s">
        <v>348</v>
      </c>
      <c r="Z24" s="57" t="s">
        <v>351</v>
      </c>
      <c r="AA24" s="58">
        <v>1</v>
      </c>
      <c r="AB24" s="59">
        <v>2</v>
      </c>
      <c r="AC24" s="59">
        <f>SUM($D$5*AB24)</f>
        <v>40</v>
      </c>
      <c r="AD24" s="60"/>
      <c r="AE24" s="86" t="s">
        <v>349</v>
      </c>
      <c r="AF24" s="57" t="s">
        <v>350</v>
      </c>
      <c r="AG24" s="58">
        <v>1</v>
      </c>
      <c r="AH24" s="59">
        <v>2</v>
      </c>
      <c r="AI24" s="59">
        <f t="shared" si="4"/>
        <v>40</v>
      </c>
    </row>
    <row r="25" spans="1:36" ht="24.6">
      <c r="A25" s="57"/>
      <c r="B25" s="57"/>
      <c r="C25" s="58"/>
      <c r="D25" s="59"/>
      <c r="E25" s="59"/>
      <c r="F25" s="60"/>
      <c r="G25" s="87"/>
      <c r="H25" s="87"/>
      <c r="I25" s="87"/>
      <c r="J25" s="87"/>
      <c r="K25" s="87"/>
      <c r="L25" s="60"/>
      <c r="M25" s="87"/>
      <c r="N25" s="87"/>
      <c r="O25" s="87"/>
      <c r="P25" s="87"/>
      <c r="Q25" s="87"/>
      <c r="R25" s="60"/>
      <c r="S25" s="70"/>
      <c r="T25" s="70"/>
      <c r="U25" s="72"/>
      <c r="V25" s="71"/>
      <c r="W25" s="71"/>
      <c r="X25" s="60"/>
      <c r="Y25" s="87"/>
      <c r="Z25" s="87"/>
      <c r="AA25" s="87"/>
      <c r="AB25" s="87"/>
      <c r="AC25" s="87"/>
      <c r="AD25" s="60"/>
      <c r="AE25" s="87"/>
      <c r="AF25" s="87"/>
      <c r="AG25" s="87"/>
      <c r="AH25" s="87"/>
      <c r="AI25" s="87"/>
    </row>
    <row r="26" spans="1:36" ht="24.6">
      <c r="A26" s="62" t="s">
        <v>253</v>
      </c>
      <c r="B26" s="85" t="s">
        <v>399</v>
      </c>
      <c r="C26" s="58">
        <v>1</v>
      </c>
      <c r="D26" s="51">
        <v>2</v>
      </c>
      <c r="E26" s="51">
        <v>40</v>
      </c>
      <c r="F26" s="52"/>
      <c r="G26" s="49" t="s">
        <v>254</v>
      </c>
      <c r="H26" s="85" t="s">
        <v>400</v>
      </c>
      <c r="I26" s="58">
        <v>1</v>
      </c>
      <c r="J26" s="51">
        <v>2</v>
      </c>
      <c r="K26" s="51">
        <v>40</v>
      </c>
      <c r="L26" s="52"/>
      <c r="M26" s="49" t="s">
        <v>330</v>
      </c>
      <c r="N26" s="85" t="s">
        <v>401</v>
      </c>
      <c r="O26" s="51">
        <v>0.5</v>
      </c>
      <c r="P26" s="51">
        <v>1</v>
      </c>
      <c r="Q26" s="51">
        <f>SUM($D$5*P26)</f>
        <v>20</v>
      </c>
      <c r="R26" s="52"/>
      <c r="S26" s="49" t="s">
        <v>331</v>
      </c>
      <c r="T26" s="85" t="s">
        <v>402</v>
      </c>
      <c r="U26" s="51">
        <v>0.5</v>
      </c>
      <c r="V26" s="51">
        <v>1</v>
      </c>
      <c r="W26" s="51">
        <f>SUM($D$5*V26)</f>
        <v>20</v>
      </c>
      <c r="X26" s="52"/>
      <c r="Y26" s="57" t="s">
        <v>334</v>
      </c>
      <c r="Z26" s="85" t="s">
        <v>416</v>
      </c>
      <c r="AA26" s="51">
        <v>0.5</v>
      </c>
      <c r="AB26" s="51">
        <v>1</v>
      </c>
      <c r="AC26" s="51">
        <f>SUM($D$5*AB26)</f>
        <v>20</v>
      </c>
      <c r="AD26" s="52"/>
      <c r="AE26" s="57" t="s">
        <v>331</v>
      </c>
      <c r="AF26" s="85" t="s">
        <v>417</v>
      </c>
      <c r="AG26" s="51">
        <v>0.5</v>
      </c>
      <c r="AH26" s="51">
        <v>1</v>
      </c>
      <c r="AI26" s="51">
        <f>SUM($D$5*AH26)</f>
        <v>20</v>
      </c>
    </row>
    <row r="27" spans="1:36" s="127" customFormat="1" ht="24.6">
      <c r="A27" s="124" t="s">
        <v>353</v>
      </c>
      <c r="B27" s="124" t="s">
        <v>418</v>
      </c>
      <c r="C27" s="125">
        <v>0.5</v>
      </c>
      <c r="D27" s="126">
        <v>1</v>
      </c>
      <c r="E27" s="126">
        <f>SUM($J$5*D27)</f>
        <v>20</v>
      </c>
      <c r="F27" s="123"/>
      <c r="G27" s="124" t="s">
        <v>353</v>
      </c>
      <c r="H27" s="124" t="s">
        <v>418</v>
      </c>
      <c r="I27" s="125">
        <v>0.5</v>
      </c>
      <c r="J27" s="126">
        <v>1</v>
      </c>
      <c r="K27" s="126">
        <f>SUM($J$5*J27)</f>
        <v>20</v>
      </c>
      <c r="L27" s="123"/>
      <c r="M27" s="124" t="s">
        <v>357</v>
      </c>
      <c r="N27" s="124" t="s">
        <v>419</v>
      </c>
      <c r="O27" s="125">
        <v>0.5</v>
      </c>
      <c r="P27" s="126">
        <v>1</v>
      </c>
      <c r="Q27" s="126">
        <f>SUM($V$5*P27)</f>
        <v>20</v>
      </c>
      <c r="R27" s="123"/>
      <c r="S27" s="124" t="s">
        <v>360</v>
      </c>
      <c r="T27" s="124" t="s">
        <v>421</v>
      </c>
      <c r="U27" s="125">
        <v>0.5</v>
      </c>
      <c r="V27" s="126">
        <v>1</v>
      </c>
      <c r="W27" s="126">
        <f>SUM($V$5*V27)</f>
        <v>20</v>
      </c>
      <c r="X27" s="123"/>
      <c r="Y27" s="124"/>
      <c r="Z27" s="124"/>
      <c r="AA27" s="126"/>
      <c r="AB27" s="126"/>
      <c r="AC27" s="126"/>
      <c r="AD27" s="123"/>
      <c r="AE27" s="124" t="s">
        <v>362</v>
      </c>
      <c r="AF27" s="124" t="s">
        <v>423</v>
      </c>
      <c r="AG27" s="126">
        <v>0.5</v>
      </c>
      <c r="AH27" s="126">
        <v>1</v>
      </c>
      <c r="AI27" s="126">
        <f>SUM($D$5*AH27)</f>
        <v>20</v>
      </c>
    </row>
    <row r="28" spans="1:36" ht="9.9" customHeight="1">
      <c r="A28" s="14"/>
      <c r="B28" s="15"/>
      <c r="C28" s="16"/>
      <c r="D28" s="16"/>
      <c r="E28" s="17"/>
      <c r="F28" s="1"/>
      <c r="G28" s="14"/>
      <c r="H28" s="15"/>
      <c r="I28" s="15"/>
      <c r="J28" s="15"/>
      <c r="K28" s="17"/>
      <c r="L28" s="1"/>
      <c r="M28" s="14"/>
      <c r="N28" s="15"/>
      <c r="O28" s="16"/>
      <c r="P28" s="16"/>
      <c r="Q28" s="17"/>
      <c r="R28" s="1"/>
      <c r="S28" s="14"/>
      <c r="T28" s="103"/>
      <c r="U28" s="104"/>
      <c r="V28" s="16"/>
      <c r="W28" s="17"/>
      <c r="X28" s="1"/>
      <c r="Y28" s="14"/>
      <c r="Z28" s="103"/>
      <c r="AA28" s="105"/>
      <c r="AB28" s="105"/>
      <c r="AC28" s="106"/>
      <c r="AD28" s="1"/>
      <c r="AE28" s="14"/>
      <c r="AF28" s="107"/>
      <c r="AG28" s="105"/>
      <c r="AH28" s="105"/>
      <c r="AI28" s="106"/>
    </row>
    <row r="29" spans="1:36" ht="21" customHeight="1">
      <c r="A29" s="14"/>
      <c r="B29" s="55" t="s">
        <v>184</v>
      </c>
      <c r="C29" s="56">
        <f>SUM(C17,C5)</f>
        <v>13</v>
      </c>
      <c r="D29" s="16"/>
      <c r="E29" s="17"/>
      <c r="F29" s="1"/>
      <c r="G29" s="14"/>
      <c r="H29" s="55" t="s">
        <v>184</v>
      </c>
      <c r="I29" s="56">
        <f>SUM(I17,I5)</f>
        <v>14</v>
      </c>
      <c r="J29" s="15"/>
      <c r="K29" s="17"/>
      <c r="L29" s="1"/>
      <c r="M29" s="14"/>
      <c r="N29" s="55" t="s">
        <v>184</v>
      </c>
      <c r="O29" s="56">
        <f>SUM(O17,O5)</f>
        <v>14.5</v>
      </c>
      <c r="P29" s="16"/>
      <c r="Q29" s="17"/>
      <c r="R29" s="1"/>
      <c r="S29" s="14"/>
      <c r="T29" s="55" t="s">
        <v>184</v>
      </c>
      <c r="U29" s="56">
        <f>SUM(U17,U5)</f>
        <v>12.5</v>
      </c>
      <c r="V29" s="16"/>
      <c r="W29" s="17"/>
      <c r="X29" s="1"/>
      <c r="Y29" s="14"/>
      <c r="Z29" s="55" t="s">
        <v>184</v>
      </c>
      <c r="AA29" s="56">
        <f>SUM(AA17,AA5)</f>
        <v>13.5</v>
      </c>
      <c r="AB29" s="16"/>
      <c r="AC29" s="17"/>
      <c r="AD29" s="1"/>
      <c r="AE29" s="14"/>
      <c r="AF29" s="55" t="s">
        <v>184</v>
      </c>
      <c r="AG29" s="56">
        <f>SUM(AG5,AG17)</f>
        <v>13.5</v>
      </c>
      <c r="AH29" s="58">
        <v>1</v>
      </c>
      <c r="AI29" s="59">
        <v>2</v>
      </c>
      <c r="AJ29" s="59">
        <f>SUM($D$5*AI29)</f>
        <v>40</v>
      </c>
    </row>
    <row r="30" spans="1:36" ht="21" customHeight="1">
      <c r="A30" s="14"/>
      <c r="B30" s="15"/>
      <c r="C30" s="16"/>
      <c r="D30" s="16"/>
      <c r="E30" s="17"/>
      <c r="F30" s="1"/>
      <c r="G30" s="14"/>
      <c r="H30" s="15"/>
      <c r="I30" s="15"/>
      <c r="J30" s="15"/>
      <c r="K30" s="17"/>
      <c r="L30" s="1"/>
      <c r="M30" s="14"/>
      <c r="N30" s="15"/>
      <c r="O30" s="16"/>
      <c r="P30" s="16"/>
      <c r="Q30" s="17"/>
      <c r="R30" s="1"/>
      <c r="S30" s="14"/>
      <c r="T30" s="15"/>
      <c r="U30" s="16"/>
      <c r="V30" s="16"/>
      <c r="W30" s="17"/>
      <c r="X30" s="1"/>
      <c r="Y30" s="206" t="s">
        <v>80</v>
      </c>
      <c r="Z30" s="206"/>
      <c r="AA30" s="10"/>
      <c r="AB30" s="10"/>
      <c r="AC30" s="40">
        <f>SUM(AC32,AC34,AC35)</f>
        <v>60</v>
      </c>
      <c r="AD30" s="1"/>
      <c r="AE30" s="206" t="s">
        <v>80</v>
      </c>
      <c r="AF30" s="206"/>
      <c r="AG30" s="10"/>
      <c r="AH30" s="10"/>
      <c r="AI30" s="40">
        <f>SUM(AI32,AI34,AI35)</f>
        <v>60</v>
      </c>
    </row>
    <row r="31" spans="1:36" ht="24.6">
      <c r="A31" s="206" t="s">
        <v>80</v>
      </c>
      <c r="B31" s="206"/>
      <c r="C31" s="10"/>
      <c r="D31" s="10"/>
      <c r="E31" s="40">
        <f>SUM(E33,E35,E36)</f>
        <v>60</v>
      </c>
      <c r="F31" s="1"/>
      <c r="G31" s="206" t="s">
        <v>80</v>
      </c>
      <c r="H31" s="206"/>
      <c r="I31" s="10"/>
      <c r="J31" s="10"/>
      <c r="K31" s="40">
        <f>SUM(K33,K35,K36)</f>
        <v>60</v>
      </c>
      <c r="L31" s="1"/>
      <c r="M31" s="206" t="s">
        <v>80</v>
      </c>
      <c r="N31" s="206"/>
      <c r="O31" s="10"/>
      <c r="P31" s="10"/>
      <c r="Q31" s="40">
        <f>SUM(Q33,Q35,Q36)</f>
        <v>60</v>
      </c>
      <c r="R31" s="1"/>
      <c r="S31" s="206" t="s">
        <v>80</v>
      </c>
      <c r="T31" s="206"/>
      <c r="U31" s="10"/>
      <c r="V31" s="10"/>
      <c r="W31" s="40">
        <f>SUM(W33,W35,W36)</f>
        <v>60</v>
      </c>
      <c r="X31" s="1"/>
      <c r="Y31" s="208" t="s">
        <v>81</v>
      </c>
      <c r="Z31" s="209"/>
      <c r="AA31" s="209"/>
      <c r="AB31" s="209"/>
      <c r="AC31" s="210"/>
      <c r="AD31" s="1"/>
      <c r="AE31" s="18" t="s">
        <v>81</v>
      </c>
      <c r="AF31" s="19"/>
      <c r="AG31" s="19"/>
      <c r="AH31" s="19"/>
      <c r="AI31" s="20"/>
    </row>
    <row r="32" spans="1:36" ht="24.6">
      <c r="A32" s="208" t="s">
        <v>81</v>
      </c>
      <c r="B32" s="209"/>
      <c r="C32" s="209"/>
      <c r="D32" s="209"/>
      <c r="E32" s="210"/>
      <c r="F32" s="1"/>
      <c r="G32" s="18" t="s">
        <v>81</v>
      </c>
      <c r="H32" s="19"/>
      <c r="I32" s="19"/>
      <c r="J32" s="19"/>
      <c r="K32" s="20"/>
      <c r="L32" s="1"/>
      <c r="M32" s="208" t="s">
        <v>81</v>
      </c>
      <c r="N32" s="209"/>
      <c r="O32" s="209"/>
      <c r="P32" s="209"/>
      <c r="Q32" s="210"/>
      <c r="R32" s="1"/>
      <c r="S32" s="18" t="s">
        <v>81</v>
      </c>
      <c r="T32" s="19"/>
      <c r="U32" s="19"/>
      <c r="V32" s="19"/>
      <c r="W32" s="20"/>
      <c r="X32" s="1"/>
      <c r="Y32" s="8"/>
      <c r="Z32" s="8" t="s">
        <v>132</v>
      </c>
      <c r="AA32" s="10"/>
      <c r="AB32" s="10"/>
      <c r="AC32" s="10">
        <v>20</v>
      </c>
      <c r="AD32" s="1"/>
      <c r="AE32" s="8"/>
      <c r="AF32" s="8" t="s">
        <v>133</v>
      </c>
      <c r="AG32" s="10"/>
      <c r="AH32" s="10"/>
      <c r="AI32" s="10">
        <v>20</v>
      </c>
    </row>
    <row r="33" spans="1:35" ht="24.6">
      <c r="A33" s="8"/>
      <c r="B33" s="8" t="s">
        <v>87</v>
      </c>
      <c r="C33" s="10"/>
      <c r="D33" s="10"/>
      <c r="E33" s="10">
        <v>20</v>
      </c>
      <c r="F33" s="1"/>
      <c r="G33" s="8"/>
      <c r="H33" s="8" t="s">
        <v>88</v>
      </c>
      <c r="I33" s="10"/>
      <c r="J33" s="10"/>
      <c r="K33" s="10">
        <v>20</v>
      </c>
      <c r="L33" s="1"/>
      <c r="M33" s="8"/>
      <c r="N33" s="8" t="s">
        <v>91</v>
      </c>
      <c r="O33" s="10"/>
      <c r="P33" s="10"/>
      <c r="Q33" s="10">
        <v>20</v>
      </c>
      <c r="R33" s="1"/>
      <c r="S33" s="8"/>
      <c r="T33" s="8" t="s">
        <v>93</v>
      </c>
      <c r="U33" s="10"/>
      <c r="V33" s="10"/>
      <c r="W33" s="10">
        <v>20</v>
      </c>
      <c r="X33" s="1"/>
      <c r="Y33" s="208" t="s">
        <v>82</v>
      </c>
      <c r="Z33" s="209"/>
      <c r="AA33" s="209"/>
      <c r="AB33" s="209"/>
      <c r="AC33" s="210"/>
      <c r="AD33" s="1"/>
      <c r="AE33" s="18" t="s">
        <v>82</v>
      </c>
      <c r="AF33" s="19"/>
      <c r="AG33" s="19"/>
      <c r="AH33" s="19"/>
      <c r="AI33" s="20"/>
    </row>
    <row r="34" spans="1:35" ht="24.6">
      <c r="A34" s="208" t="s">
        <v>82</v>
      </c>
      <c r="B34" s="209"/>
      <c r="C34" s="209"/>
      <c r="D34" s="209"/>
      <c r="E34" s="210"/>
      <c r="F34" s="1"/>
      <c r="G34" s="18" t="s">
        <v>82</v>
      </c>
      <c r="H34" s="19"/>
      <c r="I34" s="19"/>
      <c r="J34" s="19"/>
      <c r="K34" s="20"/>
      <c r="L34" s="1"/>
      <c r="M34" s="208" t="s">
        <v>82</v>
      </c>
      <c r="N34" s="209"/>
      <c r="O34" s="209"/>
      <c r="P34" s="209"/>
      <c r="Q34" s="210"/>
      <c r="R34" s="1"/>
      <c r="S34" s="18" t="s">
        <v>82</v>
      </c>
      <c r="T34" s="19"/>
      <c r="U34" s="19"/>
      <c r="V34" s="19"/>
      <c r="W34" s="20"/>
      <c r="X34" s="1"/>
      <c r="Y34" s="8"/>
      <c r="Z34" s="8"/>
      <c r="AA34" s="10"/>
      <c r="AB34" s="10"/>
      <c r="AC34" s="10"/>
      <c r="AD34" s="1"/>
      <c r="AE34" s="8"/>
      <c r="AF34" s="8" t="s">
        <v>139</v>
      </c>
      <c r="AG34" s="10"/>
      <c r="AH34" s="10"/>
      <c r="AI34" s="10">
        <v>20</v>
      </c>
    </row>
    <row r="35" spans="1:35" ht="24.6">
      <c r="A35" s="8"/>
      <c r="B35" s="8"/>
      <c r="C35" s="10"/>
      <c r="D35" s="10"/>
      <c r="E35" s="10"/>
      <c r="F35" s="1"/>
      <c r="G35" s="8"/>
      <c r="H35" s="8"/>
      <c r="I35" s="10"/>
      <c r="J35" s="10"/>
      <c r="K35" s="10"/>
      <c r="L35" s="1"/>
      <c r="M35" s="8"/>
      <c r="N35" s="8"/>
      <c r="O35" s="10"/>
      <c r="P35" s="10"/>
      <c r="Q35" s="10"/>
      <c r="R35" s="1"/>
      <c r="S35" s="8"/>
      <c r="T35" s="8"/>
      <c r="U35" s="10"/>
      <c r="V35" s="10"/>
      <c r="W35" s="10"/>
      <c r="X35" s="1"/>
      <c r="Y35" s="8"/>
      <c r="Z35" s="8" t="s">
        <v>83</v>
      </c>
      <c r="AA35" s="10"/>
      <c r="AB35" s="10"/>
      <c r="AC35" s="10">
        <v>40</v>
      </c>
      <c r="AD35" s="1"/>
      <c r="AE35" s="8"/>
      <c r="AF35" s="8" t="s">
        <v>83</v>
      </c>
      <c r="AG35" s="10"/>
      <c r="AH35" s="10"/>
      <c r="AI35" s="10">
        <v>20</v>
      </c>
    </row>
    <row r="36" spans="1:35" ht="24.6">
      <c r="A36" s="8"/>
      <c r="B36" s="8" t="s">
        <v>83</v>
      </c>
      <c r="C36" s="10"/>
      <c r="D36" s="10"/>
      <c r="E36" s="10">
        <v>40</v>
      </c>
      <c r="F36" s="1"/>
      <c r="G36" s="8"/>
      <c r="H36" s="8" t="s">
        <v>83</v>
      </c>
      <c r="I36" s="10"/>
      <c r="J36" s="10"/>
      <c r="K36" s="10">
        <v>40</v>
      </c>
      <c r="L36" s="1"/>
      <c r="M36" s="8"/>
      <c r="N36" s="8" t="s">
        <v>83</v>
      </c>
      <c r="O36" s="10"/>
      <c r="P36" s="10"/>
      <c r="Q36" s="10">
        <v>40</v>
      </c>
      <c r="R36" s="1"/>
      <c r="S36" s="8"/>
      <c r="T36" s="8" t="s">
        <v>83</v>
      </c>
      <c r="U36" s="10"/>
      <c r="V36" s="10"/>
      <c r="W36" s="10">
        <v>40</v>
      </c>
      <c r="X36" s="1"/>
      <c r="Y36" s="208" t="s">
        <v>84</v>
      </c>
      <c r="Z36" s="209"/>
      <c r="AA36" s="209"/>
      <c r="AB36" s="209"/>
      <c r="AC36" s="210"/>
      <c r="AD36" s="1"/>
      <c r="AE36" s="18" t="s">
        <v>84</v>
      </c>
      <c r="AF36" s="19"/>
      <c r="AG36" s="19"/>
      <c r="AH36" s="19"/>
      <c r="AI36" s="20"/>
    </row>
    <row r="37" spans="1:35" ht="24.6">
      <c r="A37" s="208" t="s">
        <v>84</v>
      </c>
      <c r="B37" s="209"/>
      <c r="C37" s="209"/>
      <c r="D37" s="209"/>
      <c r="E37" s="210"/>
      <c r="F37" s="1"/>
      <c r="G37" s="18" t="s">
        <v>84</v>
      </c>
      <c r="H37" s="19"/>
      <c r="I37" s="19"/>
      <c r="J37" s="19"/>
      <c r="K37" s="20"/>
      <c r="L37" s="1"/>
      <c r="M37" s="208" t="s">
        <v>84</v>
      </c>
      <c r="N37" s="209"/>
      <c r="O37" s="209"/>
      <c r="P37" s="209"/>
      <c r="Q37" s="210"/>
      <c r="R37" s="1"/>
      <c r="S37" s="18" t="s">
        <v>84</v>
      </c>
      <c r="T37" s="19"/>
      <c r="U37" s="19"/>
      <c r="V37" s="19"/>
      <c r="W37" s="20"/>
      <c r="X37" s="1"/>
      <c r="Y37" s="8"/>
      <c r="Z37" s="8" t="s">
        <v>98</v>
      </c>
      <c r="AA37" s="10"/>
      <c r="AB37" s="10"/>
      <c r="AC37" s="10" t="s">
        <v>96</v>
      </c>
      <c r="AD37" s="1"/>
      <c r="AE37" s="8"/>
      <c r="AF37" s="8" t="s">
        <v>99</v>
      </c>
      <c r="AG37" s="10"/>
      <c r="AH37" s="10"/>
      <c r="AI37" s="10" t="s">
        <v>96</v>
      </c>
    </row>
    <row r="38" spans="1:35" ht="24.6">
      <c r="A38" s="8"/>
      <c r="B38" s="8" t="s">
        <v>85</v>
      </c>
      <c r="C38" s="10"/>
      <c r="D38" s="10"/>
      <c r="E38" s="10" t="s">
        <v>96</v>
      </c>
      <c r="F38" s="1"/>
      <c r="G38" s="8"/>
      <c r="H38" s="8" t="s">
        <v>90</v>
      </c>
      <c r="I38" s="10"/>
      <c r="J38" s="10"/>
      <c r="K38" s="10" t="s">
        <v>96</v>
      </c>
      <c r="L38" s="1"/>
      <c r="M38" s="8"/>
      <c r="N38" s="8" t="s">
        <v>95</v>
      </c>
      <c r="O38" s="10"/>
      <c r="P38" s="10"/>
      <c r="Q38" s="10" t="s">
        <v>96</v>
      </c>
      <c r="R38" s="1"/>
      <c r="S38" s="8"/>
      <c r="T38" s="8" t="s">
        <v>97</v>
      </c>
      <c r="U38" s="10"/>
      <c r="V38" s="10"/>
      <c r="W38" s="10" t="s">
        <v>96</v>
      </c>
      <c r="X38" s="1"/>
      <c r="Y38" s="21" t="s">
        <v>100</v>
      </c>
      <c r="Z38" s="15"/>
      <c r="AA38" s="16"/>
      <c r="AB38" s="16"/>
      <c r="AC38" s="22">
        <f>SUM(AC5,AC17,AC30)</f>
        <v>600</v>
      </c>
      <c r="AD38" s="1"/>
      <c r="AE38" s="21" t="s">
        <v>100</v>
      </c>
      <c r="AF38" s="15"/>
      <c r="AG38" s="16"/>
      <c r="AH38" s="16"/>
      <c r="AI38" s="22">
        <f>SUM(AI5,AI17,AI30)</f>
        <v>600</v>
      </c>
    </row>
    <row r="39" spans="1:35" ht="24.6">
      <c r="A39" s="21" t="s">
        <v>100</v>
      </c>
      <c r="B39" s="15"/>
      <c r="C39" s="16"/>
      <c r="D39" s="16"/>
      <c r="E39" s="22">
        <f>SUM(E5,E17,E31)</f>
        <v>560</v>
      </c>
      <c r="F39" s="1"/>
      <c r="G39" s="21" t="s">
        <v>100</v>
      </c>
      <c r="H39" s="15"/>
      <c r="I39" s="15"/>
      <c r="J39" s="15"/>
      <c r="K39" s="22">
        <f>SUM(K5,K17,K31)</f>
        <v>620</v>
      </c>
      <c r="L39" s="1"/>
      <c r="M39" s="21" t="s">
        <v>100</v>
      </c>
      <c r="N39" s="15"/>
      <c r="O39" s="16"/>
      <c r="P39" s="16"/>
      <c r="Q39" s="22">
        <f>SUM(Q5,Q17,Q31)</f>
        <v>640</v>
      </c>
      <c r="R39" s="1"/>
      <c r="S39" s="21" t="s">
        <v>100</v>
      </c>
      <c r="T39" s="15"/>
      <c r="U39" s="16"/>
      <c r="V39" s="16"/>
      <c r="W39" s="22">
        <f>SUM(W5,W17,W31)</f>
        <v>560</v>
      </c>
      <c r="X39" s="1"/>
      <c r="Y39" s="1"/>
      <c r="Z39" s="1"/>
      <c r="AA39" s="2"/>
      <c r="AB39" s="2"/>
      <c r="AC39" s="2"/>
      <c r="AD39" s="1"/>
      <c r="AE39" s="1"/>
      <c r="AF39" s="1"/>
      <c r="AG39" s="2"/>
      <c r="AH39" s="2"/>
      <c r="AI39" s="2"/>
    </row>
    <row r="40" spans="1:35" ht="15" customHeight="1">
      <c r="A40" s="1"/>
      <c r="B40" s="1"/>
      <c r="C40" s="2"/>
      <c r="D40" s="2"/>
      <c r="E40" s="2"/>
      <c r="F40" s="1"/>
      <c r="G40" s="1"/>
      <c r="H40" s="1"/>
      <c r="I40" s="1"/>
      <c r="J40" s="1"/>
      <c r="K40" s="2"/>
      <c r="L40" s="1"/>
      <c r="M40" s="1"/>
      <c r="N40" s="1"/>
      <c r="O40" s="2"/>
      <c r="P40" s="2"/>
      <c r="Q40" s="2"/>
      <c r="R40" s="1"/>
      <c r="S40" s="1"/>
      <c r="T40" s="1"/>
      <c r="U40" s="2"/>
      <c r="V40" s="2"/>
      <c r="W40" s="2"/>
      <c r="X40" s="1"/>
      <c r="Y40" s="1"/>
      <c r="Z40" s="1"/>
      <c r="AA40" s="2"/>
      <c r="AB40" s="2"/>
      <c r="AC40" s="2"/>
      <c r="AD40" s="1"/>
      <c r="AE40" s="1"/>
      <c r="AF40" s="1"/>
      <c r="AG40" s="2"/>
      <c r="AH40" s="2"/>
      <c r="AI40" s="2"/>
    </row>
    <row r="41" spans="1:35" ht="20.100000000000001" customHeight="1">
      <c r="A41" s="23" t="s">
        <v>35</v>
      </c>
      <c r="B41" s="24"/>
      <c r="C41" s="19"/>
      <c r="D41" s="19"/>
      <c r="E41" s="20"/>
      <c r="F41" s="5"/>
      <c r="G41" s="211" t="s">
        <v>42</v>
      </c>
      <c r="H41" s="211"/>
      <c r="I41" s="1"/>
      <c r="J41" s="1"/>
      <c r="K41" s="2"/>
      <c r="L41" s="1"/>
      <c r="M41" s="211" t="s">
        <v>43</v>
      </c>
      <c r="N41" s="211"/>
      <c r="O41" s="2"/>
      <c r="P41" s="2"/>
      <c r="Q41" s="2"/>
      <c r="R41" s="1"/>
      <c r="S41" s="211" t="s">
        <v>44</v>
      </c>
      <c r="T41" s="211"/>
      <c r="U41" s="2"/>
      <c r="V41" s="211" t="s">
        <v>3</v>
      </c>
      <c r="W41" s="211"/>
      <c r="X41" s="1"/>
      <c r="Y41" s="1"/>
      <c r="Z41" s="1"/>
      <c r="AA41" s="2"/>
      <c r="AB41" s="2"/>
      <c r="AC41" s="2"/>
      <c r="AD41" s="1"/>
      <c r="AE41" s="1"/>
      <c r="AF41" s="1"/>
      <c r="AG41" s="2"/>
      <c r="AH41" s="2"/>
      <c r="AI41" s="2"/>
    </row>
    <row r="42" spans="1:35" ht="20.100000000000001" customHeight="1">
      <c r="A42" s="215" t="s">
        <v>27</v>
      </c>
      <c r="B42" s="216"/>
      <c r="C42" s="39"/>
      <c r="D42" s="219"/>
      <c r="E42" s="211"/>
      <c r="F42" s="41"/>
      <c r="G42" s="40" t="s">
        <v>4</v>
      </c>
      <c r="H42" s="40" t="s">
        <v>36</v>
      </c>
      <c r="I42" s="1"/>
      <c r="J42" s="1"/>
      <c r="K42" s="2"/>
      <c r="L42" s="1"/>
      <c r="M42" s="40" t="s">
        <v>4</v>
      </c>
      <c r="N42" s="40" t="s">
        <v>36</v>
      </c>
      <c r="O42" s="2"/>
      <c r="P42" s="2"/>
      <c r="Q42" s="2"/>
      <c r="R42" s="1"/>
      <c r="S42" s="40" t="s">
        <v>4</v>
      </c>
      <c r="T42" s="40" t="s">
        <v>36</v>
      </c>
      <c r="U42" s="2"/>
      <c r="V42" s="67" t="s">
        <v>282</v>
      </c>
      <c r="W42" s="67" t="s">
        <v>281</v>
      </c>
      <c r="X42" s="1"/>
      <c r="Y42" s="1"/>
      <c r="Z42" s="1"/>
      <c r="AA42" s="2"/>
      <c r="AB42" s="2"/>
      <c r="AC42" s="2"/>
      <c r="AD42" s="1"/>
      <c r="AE42" s="1"/>
      <c r="AF42" s="1"/>
      <c r="AG42" s="2"/>
      <c r="AH42" s="2"/>
      <c r="AI42" s="2"/>
    </row>
    <row r="43" spans="1:35" ht="20.100000000000001" customHeight="1">
      <c r="A43" s="12" t="s">
        <v>45</v>
      </c>
      <c r="B43" s="13"/>
      <c r="C43" s="13"/>
      <c r="D43" s="13"/>
      <c r="E43" s="73"/>
      <c r="F43" s="1"/>
      <c r="G43" s="9">
        <f>SUM(C6,I6)</f>
        <v>2</v>
      </c>
      <c r="H43" s="10">
        <f>SUM(E6,K6)</f>
        <v>80</v>
      </c>
      <c r="I43" s="1"/>
      <c r="J43" s="1"/>
      <c r="K43" s="2"/>
      <c r="L43" s="1"/>
      <c r="M43" s="9">
        <f>SUM(O6,U6)</f>
        <v>2</v>
      </c>
      <c r="N43" s="10">
        <f>SUM(Q6,W6)</f>
        <v>80</v>
      </c>
      <c r="O43" s="2"/>
      <c r="P43" s="2"/>
      <c r="Q43" s="2"/>
      <c r="R43" s="1"/>
      <c r="S43" s="9">
        <f>SUM(AA6,AG6)</f>
        <v>2</v>
      </c>
      <c r="T43" s="10">
        <f>SUM(AC6,AI6)</f>
        <v>80</v>
      </c>
      <c r="U43" s="2"/>
      <c r="V43" s="9">
        <f t="shared" ref="V43:W50" si="5">SUM(G43,M43,S43)</f>
        <v>6</v>
      </c>
      <c r="W43" s="10">
        <f t="shared" si="5"/>
        <v>240</v>
      </c>
      <c r="X43" s="1"/>
      <c r="Y43" s="1"/>
      <c r="Z43" s="1"/>
      <c r="AA43" s="2"/>
      <c r="AB43" s="2"/>
      <c r="AC43" s="2"/>
      <c r="AD43" s="1"/>
      <c r="AE43" s="1"/>
      <c r="AF43" s="1"/>
      <c r="AG43" s="2"/>
      <c r="AH43" s="2"/>
      <c r="AI43" s="2"/>
    </row>
    <row r="44" spans="1:35" ht="20.100000000000001" customHeight="1">
      <c r="A44" s="12" t="s">
        <v>46</v>
      </c>
      <c r="B44" s="13"/>
      <c r="C44" s="13"/>
      <c r="D44" s="13"/>
      <c r="E44" s="74"/>
      <c r="F44" s="1"/>
      <c r="G44" s="9">
        <f>SUM(C7,I7)</f>
        <v>2</v>
      </c>
      <c r="H44" s="10">
        <f>SUM(E7,K7)</f>
        <v>80</v>
      </c>
      <c r="I44" s="1"/>
      <c r="J44" s="1"/>
      <c r="K44" s="2"/>
      <c r="L44" s="1"/>
      <c r="M44" s="9">
        <f>SUM(O7,U7)</f>
        <v>2</v>
      </c>
      <c r="N44" s="10">
        <f>SUM(Q7,W7)</f>
        <v>80</v>
      </c>
      <c r="O44" s="2"/>
      <c r="P44" s="2"/>
      <c r="Q44" s="2"/>
      <c r="R44" s="1"/>
      <c r="S44" s="9">
        <f>SUM(AA7,AG7)</f>
        <v>2</v>
      </c>
      <c r="T44" s="10">
        <f>SUM(AC7,AI7)</f>
        <v>80</v>
      </c>
      <c r="U44" s="2"/>
      <c r="V44" s="9">
        <f t="shared" si="5"/>
        <v>6</v>
      </c>
      <c r="W44" s="10">
        <f t="shared" si="5"/>
        <v>240</v>
      </c>
      <c r="X44" s="1"/>
      <c r="Y44" s="1"/>
      <c r="Z44" s="1"/>
      <c r="AA44" s="2"/>
      <c r="AB44" s="2"/>
      <c r="AC44" s="2"/>
      <c r="AD44" s="1"/>
      <c r="AE44" s="1"/>
      <c r="AF44" s="1"/>
      <c r="AG44" s="2"/>
      <c r="AH44" s="2"/>
      <c r="AI44" s="2"/>
    </row>
    <row r="45" spans="1:35" ht="20.100000000000001" customHeight="1">
      <c r="A45" s="12" t="s">
        <v>47</v>
      </c>
      <c r="B45" s="13"/>
      <c r="C45" s="13"/>
      <c r="D45" s="13"/>
      <c r="E45" s="74"/>
      <c r="F45" s="1"/>
      <c r="G45" s="9">
        <f>SUM(C8,I8)</f>
        <v>2</v>
      </c>
      <c r="H45" s="10">
        <f>SUM(E8,K8)</f>
        <v>80</v>
      </c>
      <c r="I45" s="1"/>
      <c r="J45" s="1"/>
      <c r="K45" s="2"/>
      <c r="L45" s="1"/>
      <c r="M45" s="9">
        <f>SUM(O8,U8)</f>
        <v>2</v>
      </c>
      <c r="N45" s="10">
        <f>SUM(Q8,W8)</f>
        <v>80</v>
      </c>
      <c r="O45" s="2"/>
      <c r="P45" s="2"/>
      <c r="Q45" s="2"/>
      <c r="R45" s="1"/>
      <c r="S45" s="9">
        <f>SUM(AA8,AG8)</f>
        <v>2</v>
      </c>
      <c r="T45" s="10">
        <f>SUM(AC8,AI8)</f>
        <v>80</v>
      </c>
      <c r="U45" s="2"/>
      <c r="V45" s="9">
        <f t="shared" si="5"/>
        <v>6</v>
      </c>
      <c r="W45" s="10">
        <f t="shared" si="5"/>
        <v>240</v>
      </c>
      <c r="X45" s="1"/>
      <c r="Y45" s="1"/>
      <c r="Z45" s="1"/>
      <c r="AA45" s="2"/>
      <c r="AB45" s="2"/>
      <c r="AC45" s="2"/>
      <c r="AD45" s="1"/>
      <c r="AE45" s="1"/>
      <c r="AF45" s="1"/>
      <c r="AG45" s="2"/>
      <c r="AH45" s="2"/>
      <c r="AI45" s="2"/>
    </row>
    <row r="46" spans="1:35" ht="20.100000000000001" customHeight="1">
      <c r="A46" s="12" t="s">
        <v>48</v>
      </c>
      <c r="B46" s="13"/>
      <c r="C46" s="13"/>
      <c r="D46" s="13"/>
      <c r="E46" s="74"/>
      <c r="F46" s="1"/>
      <c r="G46" s="9">
        <v>2</v>
      </c>
      <c r="H46" s="10">
        <v>80</v>
      </c>
      <c r="I46" s="1"/>
      <c r="J46" s="1"/>
      <c r="K46" s="2"/>
      <c r="L46" s="1"/>
      <c r="M46" s="9">
        <v>3</v>
      </c>
      <c r="N46" s="10">
        <v>120</v>
      </c>
      <c r="O46" s="2"/>
      <c r="P46" s="2"/>
      <c r="Q46" s="2"/>
      <c r="R46" s="1"/>
      <c r="S46" s="9">
        <f>SUM(AA9:AA10,AG9:AG10)</f>
        <v>3</v>
      </c>
      <c r="T46" s="10">
        <f>SUM(AC9:AC10,AI9:AI10)</f>
        <v>120</v>
      </c>
      <c r="U46" s="2"/>
      <c r="V46" s="9">
        <f t="shared" si="5"/>
        <v>8</v>
      </c>
      <c r="W46" s="10">
        <f t="shared" si="5"/>
        <v>320</v>
      </c>
      <c r="X46" s="1"/>
      <c r="Y46" s="1"/>
      <c r="Z46" s="1"/>
      <c r="AA46" s="2"/>
      <c r="AB46" s="2"/>
      <c r="AC46" s="2"/>
      <c r="AD46" s="1"/>
      <c r="AE46" s="1"/>
      <c r="AF46" s="1"/>
      <c r="AG46" s="2"/>
      <c r="AH46" s="2"/>
      <c r="AI46" s="2"/>
    </row>
    <row r="47" spans="1:35" ht="20.100000000000001" customHeight="1">
      <c r="A47" s="12" t="s">
        <v>49</v>
      </c>
      <c r="B47" s="13"/>
      <c r="C47" s="13"/>
      <c r="D47" s="13"/>
      <c r="E47" s="74"/>
      <c r="F47" s="1"/>
      <c r="G47" s="9">
        <v>1</v>
      </c>
      <c r="H47" s="10">
        <f>SUM(E11:E11,K11:K11)</f>
        <v>40</v>
      </c>
      <c r="I47" s="1"/>
      <c r="J47" s="1"/>
      <c r="K47" s="2"/>
      <c r="L47" s="1"/>
      <c r="M47" s="9">
        <v>1</v>
      </c>
      <c r="N47" s="10">
        <v>40</v>
      </c>
      <c r="O47" s="2"/>
      <c r="P47" s="2"/>
      <c r="Q47" s="2"/>
      <c r="R47" s="1"/>
      <c r="S47" s="9">
        <f>SUM(AA11:AA11,AG11:AG11)</f>
        <v>1</v>
      </c>
      <c r="T47" s="10">
        <f>SUM(AC11:AC11,AI11:AI11)</f>
        <v>40</v>
      </c>
      <c r="U47" s="2"/>
      <c r="V47" s="9">
        <f t="shared" si="5"/>
        <v>3</v>
      </c>
      <c r="W47" s="10">
        <f t="shared" si="5"/>
        <v>120</v>
      </c>
      <c r="X47" s="1"/>
      <c r="Y47" s="1"/>
      <c r="Z47" s="1"/>
      <c r="AA47" s="2"/>
      <c r="AB47" s="2"/>
      <c r="AC47" s="2"/>
      <c r="AD47" s="1"/>
      <c r="AE47" s="1"/>
      <c r="AF47" s="1"/>
      <c r="AG47" s="2"/>
      <c r="AH47" s="2"/>
      <c r="AI47" s="2"/>
    </row>
    <row r="48" spans="1:35" ht="20.100000000000001" customHeight="1">
      <c r="A48" s="12" t="s">
        <v>50</v>
      </c>
      <c r="B48" s="13"/>
      <c r="C48" s="13"/>
      <c r="D48" s="13"/>
      <c r="E48" s="74"/>
      <c r="F48" s="1"/>
      <c r="G48" s="9">
        <f>SUM(C12,I12)</f>
        <v>1</v>
      </c>
      <c r="H48" s="10">
        <f>SUM(E12,K12)</f>
        <v>40</v>
      </c>
      <c r="I48" s="1"/>
      <c r="J48" s="1"/>
      <c r="K48" s="2"/>
      <c r="L48" s="1"/>
      <c r="M48" s="9">
        <f>SUM(O12,U12)</f>
        <v>1</v>
      </c>
      <c r="N48" s="10">
        <f>SUM(Q12,W12)</f>
        <v>40</v>
      </c>
      <c r="O48" s="2"/>
      <c r="P48" s="2"/>
      <c r="Q48" s="2"/>
      <c r="R48" s="1"/>
      <c r="S48" s="9">
        <v>1</v>
      </c>
      <c r="T48" s="34">
        <v>40</v>
      </c>
      <c r="U48" s="2"/>
      <c r="V48" s="9">
        <f t="shared" si="5"/>
        <v>3</v>
      </c>
      <c r="W48" s="10">
        <f t="shared" si="5"/>
        <v>120</v>
      </c>
      <c r="X48" s="1"/>
      <c r="Y48" s="1"/>
      <c r="Z48" s="1"/>
      <c r="AA48" s="2"/>
      <c r="AB48" s="2"/>
      <c r="AC48" s="2"/>
      <c r="AD48" s="1"/>
      <c r="AE48" s="1"/>
      <c r="AF48" s="1"/>
      <c r="AG48" s="2"/>
      <c r="AH48" s="2"/>
      <c r="AI48" s="2"/>
    </row>
    <row r="49" spans="1:35" ht="20.100000000000001" customHeight="1">
      <c r="A49" s="12" t="s">
        <v>51</v>
      </c>
      <c r="B49" s="13"/>
      <c r="C49" s="13"/>
      <c r="D49" s="13"/>
      <c r="E49" s="74"/>
      <c r="F49" s="1"/>
      <c r="G49" s="9">
        <f>SUM(C13,I13)</f>
        <v>1</v>
      </c>
      <c r="H49" s="10">
        <f>SUM(E13,K13)</f>
        <v>40</v>
      </c>
      <c r="I49" s="1"/>
      <c r="J49" s="1"/>
      <c r="K49" s="2"/>
      <c r="L49" s="1"/>
      <c r="M49" s="9">
        <f>SUM(O13,U13)</f>
        <v>1</v>
      </c>
      <c r="N49" s="10">
        <f>SUM(Q13,W13)</f>
        <v>40</v>
      </c>
      <c r="O49" s="2"/>
      <c r="P49" s="2"/>
      <c r="Q49" s="2"/>
      <c r="R49" s="1"/>
      <c r="S49" s="9">
        <f>SUM(AA13,AG13)</f>
        <v>1</v>
      </c>
      <c r="T49" s="10">
        <f>SUM(AC13,AI13)</f>
        <v>40</v>
      </c>
      <c r="U49" s="2"/>
      <c r="V49" s="9">
        <f t="shared" si="5"/>
        <v>3</v>
      </c>
      <c r="W49" s="10">
        <f t="shared" si="5"/>
        <v>120</v>
      </c>
      <c r="X49" s="1"/>
      <c r="Y49" s="1"/>
      <c r="Z49" s="1"/>
      <c r="AA49" s="2"/>
      <c r="AB49" s="2"/>
      <c r="AC49" s="2"/>
      <c r="AD49" s="1"/>
      <c r="AE49" s="1"/>
      <c r="AF49" s="1"/>
      <c r="AG49" s="2"/>
      <c r="AH49" s="2"/>
      <c r="AI49" s="2"/>
    </row>
    <row r="50" spans="1:35" ht="20.100000000000001" customHeight="1">
      <c r="A50" s="12" t="s">
        <v>52</v>
      </c>
      <c r="B50" s="13"/>
      <c r="C50" s="13"/>
      <c r="D50" s="13"/>
      <c r="E50" s="75"/>
      <c r="F50" s="1"/>
      <c r="G50" s="9">
        <f>SUM(C14,I14)</f>
        <v>2</v>
      </c>
      <c r="H50" s="10">
        <f>SUM(E14,K14)</f>
        <v>80</v>
      </c>
      <c r="I50" s="1"/>
      <c r="J50" s="1"/>
      <c r="K50" s="2"/>
      <c r="L50" s="1"/>
      <c r="M50" s="9">
        <f>SUM(O14,U14)</f>
        <v>2</v>
      </c>
      <c r="N50" s="10">
        <f>SUM(Q14,W14)</f>
        <v>80</v>
      </c>
      <c r="O50" s="2"/>
      <c r="P50" s="2"/>
      <c r="Q50" s="2"/>
      <c r="R50" s="1"/>
      <c r="S50" s="9">
        <f>SUM(AA14,AG14)</f>
        <v>2</v>
      </c>
      <c r="T50" s="10">
        <f>SUM(AC14,AI14)</f>
        <v>80</v>
      </c>
      <c r="U50" s="2"/>
      <c r="V50" s="9">
        <f t="shared" si="5"/>
        <v>6</v>
      </c>
      <c r="W50" s="10">
        <f t="shared" si="5"/>
        <v>240</v>
      </c>
      <c r="X50" s="1"/>
      <c r="Y50" s="1"/>
      <c r="Z50" s="1"/>
      <c r="AA50" s="2"/>
      <c r="AB50" s="2"/>
      <c r="AC50" s="2"/>
      <c r="AD50" s="1"/>
      <c r="AE50" s="1"/>
      <c r="AF50" s="1"/>
      <c r="AG50" s="2"/>
      <c r="AH50" s="2"/>
      <c r="AI50" s="2"/>
    </row>
    <row r="51" spans="1:35" ht="20.100000000000001" customHeight="1">
      <c r="A51" s="217" t="s">
        <v>101</v>
      </c>
      <c r="B51" s="218"/>
      <c r="C51" s="15"/>
      <c r="D51" s="15"/>
      <c r="E51" s="76"/>
      <c r="F51" s="1"/>
      <c r="G51" s="46">
        <f>SUM(G43:G50)</f>
        <v>13</v>
      </c>
      <c r="H51" s="46">
        <f>SUM(H43:H50)</f>
        <v>520</v>
      </c>
      <c r="I51" s="1"/>
      <c r="J51" s="1"/>
      <c r="K51" s="2"/>
      <c r="L51" s="1"/>
      <c r="M51" s="46">
        <f>SUM(M43:M50)</f>
        <v>14</v>
      </c>
      <c r="N51" s="46">
        <f>SUM(N43:N50)</f>
        <v>560</v>
      </c>
      <c r="O51" s="2"/>
      <c r="P51" s="2"/>
      <c r="Q51" s="2"/>
      <c r="R51" s="1"/>
      <c r="S51" s="46">
        <f>SUM(S43:S50)</f>
        <v>14</v>
      </c>
      <c r="T51" s="46">
        <f>SUM(T43:T50)</f>
        <v>560</v>
      </c>
      <c r="U51" s="2"/>
      <c r="V51" s="69">
        <f>SUM(V43:V50)</f>
        <v>41</v>
      </c>
      <c r="W51" s="82">
        <f>SUM(W43:W50)</f>
        <v>1640</v>
      </c>
      <c r="X51" s="43"/>
      <c r="Y51" s="1"/>
      <c r="Z51" s="1"/>
      <c r="AA51" s="2"/>
      <c r="AB51" s="2"/>
      <c r="AC51" s="2"/>
      <c r="AD51" s="1"/>
      <c r="AE51" s="1"/>
      <c r="AF51" s="1"/>
      <c r="AG51" s="2"/>
      <c r="AH51" s="2"/>
      <c r="AI51" s="2"/>
    </row>
    <row r="52" spans="1:35" ht="20.100000000000001" customHeight="1">
      <c r="A52" s="217" t="s">
        <v>79</v>
      </c>
      <c r="B52" s="218"/>
      <c r="C52" s="15"/>
      <c r="D52" s="15"/>
      <c r="E52" s="25"/>
      <c r="F52" s="1"/>
      <c r="G52" s="2">
        <f>SUM(C17,I17)</f>
        <v>14</v>
      </c>
      <c r="H52" s="2">
        <f>SUM(E17,K17)</f>
        <v>540</v>
      </c>
      <c r="I52" s="1"/>
      <c r="J52" s="1"/>
      <c r="K52" s="2"/>
      <c r="L52" s="1"/>
      <c r="M52" s="2">
        <f>SUM(O17,U17)</f>
        <v>13</v>
      </c>
      <c r="N52" s="2">
        <f>SUM(Q17,W17)</f>
        <v>520</v>
      </c>
      <c r="O52" s="2"/>
      <c r="P52" s="2"/>
      <c r="Q52" s="2"/>
      <c r="R52" s="1"/>
      <c r="S52" s="2">
        <f>SUM(AA17,AG17)</f>
        <v>13</v>
      </c>
      <c r="T52" s="2">
        <f>SUM(AC17,AI17)</f>
        <v>520</v>
      </c>
      <c r="U52" s="2"/>
      <c r="V52" s="109">
        <f>SUM(G52,M52,S52)</f>
        <v>40</v>
      </c>
      <c r="W52" s="81">
        <f>SUM(H52,N52,T52)</f>
        <v>1580</v>
      </c>
      <c r="X52" s="1"/>
      <c r="Y52" s="1"/>
      <c r="Z52" s="1"/>
      <c r="AA52" s="2"/>
      <c r="AB52" s="2"/>
      <c r="AC52" s="2"/>
      <c r="AD52" s="1"/>
      <c r="AE52" s="1"/>
      <c r="AF52" s="1"/>
      <c r="AG52" s="2"/>
      <c r="AH52" s="2"/>
      <c r="AI52" s="2"/>
    </row>
    <row r="53" spans="1:35" ht="20.100000000000001" customHeight="1">
      <c r="A53" s="217" t="s">
        <v>80</v>
      </c>
      <c r="B53" s="218"/>
      <c r="C53" s="15"/>
      <c r="D53" s="15"/>
      <c r="E53" s="25"/>
      <c r="F53" s="1"/>
      <c r="G53" s="2"/>
      <c r="H53" s="2">
        <f>SUM(E31,K31)</f>
        <v>120</v>
      </c>
      <c r="I53" s="1"/>
      <c r="J53" s="1"/>
      <c r="K53" s="2"/>
      <c r="L53" s="1"/>
      <c r="M53" s="2"/>
      <c r="N53" s="2">
        <f>SUM(Q31,W31)</f>
        <v>120</v>
      </c>
      <c r="O53" s="2"/>
      <c r="P53" s="2"/>
      <c r="Q53" s="2"/>
      <c r="R53" s="1"/>
      <c r="S53" s="2"/>
      <c r="T53" s="2">
        <f>SUM(AC30,AI30)</f>
        <v>120</v>
      </c>
      <c r="U53" s="2"/>
      <c r="V53" s="2"/>
      <c r="W53" s="79">
        <f>SUM(H53,N53,T53)</f>
        <v>360</v>
      </c>
      <c r="X53" s="1"/>
      <c r="Y53" s="1"/>
      <c r="Z53" s="1"/>
      <c r="AA53" s="2"/>
      <c r="AB53" s="2"/>
      <c r="AC53" s="2"/>
      <c r="AD53" s="1"/>
      <c r="AE53" s="1"/>
      <c r="AF53" s="1"/>
      <c r="AG53" s="2"/>
      <c r="AH53" s="2"/>
      <c r="AI53" s="2"/>
    </row>
    <row r="54" spans="1:35" ht="20.100000000000001" customHeight="1">
      <c r="A54" s="217" t="s">
        <v>100</v>
      </c>
      <c r="B54" s="218"/>
      <c r="C54" s="15"/>
      <c r="D54" s="15"/>
      <c r="E54" s="25"/>
      <c r="F54" s="1"/>
      <c r="G54" s="46">
        <f>SUM(G51:G53)</f>
        <v>27</v>
      </c>
      <c r="H54" s="69">
        <f>SUM(H51:H53)</f>
        <v>1180</v>
      </c>
      <c r="I54" s="1"/>
      <c r="J54" s="1"/>
      <c r="K54" s="2"/>
      <c r="L54" s="1"/>
      <c r="M54" s="69">
        <f>SUM(M51:M53)</f>
        <v>27</v>
      </c>
      <c r="N54" s="69">
        <f>SUM(N51:N53)</f>
        <v>1200</v>
      </c>
      <c r="O54" s="2"/>
      <c r="P54" s="2"/>
      <c r="Q54" s="2"/>
      <c r="R54" s="1"/>
      <c r="S54" s="69">
        <f>SUM(S51:S52)</f>
        <v>27</v>
      </c>
      <c r="T54" s="69">
        <f>SUM(T51:T53)</f>
        <v>1200</v>
      </c>
      <c r="U54" s="2"/>
      <c r="V54" s="110">
        <f>SUM(V51:V52)</f>
        <v>81</v>
      </c>
      <c r="W54" s="80">
        <f>SUM(H54,N54,T54)</f>
        <v>3580</v>
      </c>
      <c r="X54" s="1"/>
      <c r="Y54" s="1"/>
      <c r="Z54" s="1"/>
      <c r="AA54" s="2"/>
      <c r="AB54" s="2"/>
      <c r="AC54" s="2"/>
      <c r="AD54" s="1"/>
      <c r="AE54" s="1"/>
      <c r="AF54" s="1"/>
      <c r="AG54" s="2"/>
      <c r="AH54" s="2"/>
      <c r="AI54" s="2"/>
    </row>
    <row r="55" spans="1:35" ht="20.100000000000001" customHeight="1">
      <c r="A55" s="217" t="s">
        <v>102</v>
      </c>
      <c r="B55" s="218"/>
      <c r="C55" s="218"/>
      <c r="D55" s="218"/>
      <c r="E55" s="219"/>
      <c r="F55" s="1"/>
      <c r="G55" s="46">
        <f>SUM(G54,M54,S54)</f>
        <v>81</v>
      </c>
      <c r="H55" s="212">
        <f>SUM(H54,N54,T54)</f>
        <v>3580</v>
      </c>
      <c r="I55" s="213"/>
      <c r="J55" s="213"/>
      <c r="K55" s="213"/>
      <c r="L55" s="213"/>
      <c r="M55" s="213"/>
      <c r="N55" s="213"/>
      <c r="O55" s="213"/>
      <c r="P55" s="213"/>
      <c r="Q55" s="213"/>
      <c r="R55" s="213"/>
      <c r="S55" s="213"/>
      <c r="T55" s="214"/>
      <c r="U55" s="2"/>
      <c r="V55" s="2"/>
      <c r="W55" s="2"/>
      <c r="X55" s="1"/>
      <c r="AD55" s="1"/>
    </row>
  </sheetData>
  <mergeCells count="49">
    <mergeCell ref="A53:B53"/>
    <mergeCell ref="A54:B54"/>
    <mergeCell ref="D42:E42"/>
    <mergeCell ref="V41:W41"/>
    <mergeCell ref="H55:T55"/>
    <mergeCell ref="A55:E55"/>
    <mergeCell ref="A42:B42"/>
    <mergeCell ref="A51:B51"/>
    <mergeCell ref="A52:B52"/>
    <mergeCell ref="A37:E37"/>
    <mergeCell ref="M37:Q37"/>
    <mergeCell ref="Y36:AC36"/>
    <mergeCell ref="G41:H41"/>
    <mergeCell ref="M41:N41"/>
    <mergeCell ref="S41:T41"/>
    <mergeCell ref="A32:E32"/>
    <mergeCell ref="M32:Q32"/>
    <mergeCell ref="Y31:AC31"/>
    <mergeCell ref="A34:E34"/>
    <mergeCell ref="M34:Q34"/>
    <mergeCell ref="Y33:AC33"/>
    <mergeCell ref="A31:B31"/>
    <mergeCell ref="G31:H31"/>
    <mergeCell ref="M31:N31"/>
    <mergeCell ref="S31:T31"/>
    <mergeCell ref="AE5:AF5"/>
    <mergeCell ref="AE30:AF30"/>
    <mergeCell ref="A17:B17"/>
    <mergeCell ref="G17:H17"/>
    <mergeCell ref="M17:N17"/>
    <mergeCell ref="S17:T17"/>
    <mergeCell ref="Y17:Z17"/>
    <mergeCell ref="AE17:AF17"/>
    <mergeCell ref="Y30:Z30"/>
    <mergeCell ref="A5:B5"/>
    <mergeCell ref="G5:H5"/>
    <mergeCell ref="M5:N5"/>
    <mergeCell ref="S5:T5"/>
    <mergeCell ref="Y5:Z5"/>
    <mergeCell ref="A1:AI1"/>
    <mergeCell ref="A2:K2"/>
    <mergeCell ref="M2:W2"/>
    <mergeCell ref="Y2:AI2"/>
    <mergeCell ref="A3:E3"/>
    <mergeCell ref="G3:K3"/>
    <mergeCell ref="M3:Q3"/>
    <mergeCell ref="S3:W3"/>
    <mergeCell ref="Y3:AC3"/>
    <mergeCell ref="AE3:AI3"/>
  </mergeCells>
  <pageMargins left="0.15190972222222221" right="0" top="0" bottom="0" header="0.31496062992125984" footer="0.31496062992125984"/>
  <pageSetup paperSize="9" scale="4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opLeftCell="A7" workbookViewId="0">
      <selection activeCell="L17" sqref="L17"/>
    </sheetView>
  </sheetViews>
  <sheetFormatPr defaultColWidth="9" defaultRowHeight="24.6"/>
  <cols>
    <col min="1" max="1" width="25.5703125" style="1" customWidth="1"/>
    <col min="2" max="7" width="5.5703125" style="1" customWidth="1"/>
    <col min="8" max="8" width="5.5703125" style="2" customWidth="1"/>
    <col min="9" max="10" width="5.5703125" style="1" customWidth="1"/>
    <col min="11" max="16384" width="9" style="1"/>
  </cols>
  <sheetData>
    <row r="1" spans="1:10">
      <c r="A1" s="238" t="s">
        <v>34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0">
      <c r="A2" s="247" t="s">
        <v>35</v>
      </c>
      <c r="B2" s="212" t="s">
        <v>36</v>
      </c>
      <c r="C2" s="213"/>
      <c r="D2" s="213"/>
      <c r="E2" s="213"/>
      <c r="F2" s="213"/>
      <c r="G2" s="213"/>
      <c r="H2" s="213"/>
      <c r="I2" s="213"/>
      <c r="J2" s="214"/>
    </row>
    <row r="3" spans="1:10" ht="25.2" thickBot="1">
      <c r="A3" s="248"/>
      <c r="B3" s="239" t="s">
        <v>37</v>
      </c>
      <c r="C3" s="239"/>
      <c r="D3" s="239"/>
      <c r="E3" s="240" t="s">
        <v>38</v>
      </c>
      <c r="F3" s="239"/>
      <c r="G3" s="239"/>
      <c r="H3" s="239"/>
      <c r="I3" s="239"/>
      <c r="J3" s="239"/>
    </row>
    <row r="4" spans="1:10">
      <c r="A4" s="248"/>
      <c r="B4" s="245" t="s">
        <v>39</v>
      </c>
      <c r="C4" s="243" t="s">
        <v>40</v>
      </c>
      <c r="D4" s="241" t="s">
        <v>41</v>
      </c>
      <c r="E4" s="253" t="s">
        <v>366</v>
      </c>
      <c r="F4" s="254"/>
      <c r="G4" s="255"/>
      <c r="H4" s="253" t="s">
        <v>365</v>
      </c>
      <c r="I4" s="254"/>
      <c r="J4" s="255"/>
    </row>
    <row r="5" spans="1:10">
      <c r="A5" s="249"/>
      <c r="B5" s="246"/>
      <c r="C5" s="244"/>
      <c r="D5" s="242"/>
      <c r="E5" s="101" t="s">
        <v>42</v>
      </c>
      <c r="F5" s="83" t="s">
        <v>43</v>
      </c>
      <c r="G5" s="102" t="s">
        <v>44</v>
      </c>
      <c r="H5" s="101" t="s">
        <v>42</v>
      </c>
      <c r="I5" s="83" t="s">
        <v>43</v>
      </c>
      <c r="J5" s="102" t="s">
        <v>44</v>
      </c>
    </row>
    <row r="6" spans="1:10">
      <c r="A6" s="31" t="s">
        <v>27</v>
      </c>
      <c r="B6" s="90"/>
      <c r="C6" s="186"/>
      <c r="D6" s="91"/>
      <c r="E6" s="90"/>
      <c r="F6" s="186"/>
      <c r="G6" s="91"/>
      <c r="H6" s="98"/>
      <c r="I6" s="8"/>
      <c r="J6" s="100"/>
    </row>
    <row r="7" spans="1:10">
      <c r="A7" s="14" t="s">
        <v>45</v>
      </c>
      <c r="B7" s="92">
        <f>SUM('ม.1-3'!H39)</f>
        <v>120</v>
      </c>
      <c r="C7" s="34">
        <f>SUM('ม.1-3'!N39)</f>
        <v>120</v>
      </c>
      <c r="D7" s="93">
        <f>SUM('ม.1-3'!T39)</f>
        <v>120</v>
      </c>
      <c r="E7" s="92">
        <f>SUM('ม.4-6 วิทย์-คณิต พพค.'!H43)</f>
        <v>80</v>
      </c>
      <c r="F7" s="34">
        <v>80</v>
      </c>
      <c r="G7" s="93">
        <v>80</v>
      </c>
      <c r="H7" s="98">
        <v>80</v>
      </c>
      <c r="I7" s="10">
        <v>80</v>
      </c>
      <c r="J7" s="99">
        <v>80</v>
      </c>
    </row>
    <row r="8" spans="1:10">
      <c r="A8" s="14" t="s">
        <v>46</v>
      </c>
      <c r="B8" s="92">
        <f>SUM('ม.1-3'!H40)</f>
        <v>120</v>
      </c>
      <c r="C8" s="34">
        <f>SUM('ม.1-3'!N40)</f>
        <v>120</v>
      </c>
      <c r="D8" s="93">
        <f>SUM('ม.1-3'!T40)</f>
        <v>120</v>
      </c>
      <c r="E8" s="92">
        <v>80</v>
      </c>
      <c r="F8" s="34">
        <v>80</v>
      </c>
      <c r="G8" s="93">
        <v>80</v>
      </c>
      <c r="H8" s="98">
        <v>80</v>
      </c>
      <c r="I8" s="10">
        <v>80</v>
      </c>
      <c r="J8" s="99">
        <v>80</v>
      </c>
    </row>
    <row r="9" spans="1:10">
      <c r="A9" s="14" t="s">
        <v>47</v>
      </c>
      <c r="B9" s="92">
        <f>SUM('ม.1-3'!H41)</f>
        <v>120</v>
      </c>
      <c r="C9" s="34">
        <f>SUM('ม.1-3'!N41)</f>
        <v>120</v>
      </c>
      <c r="D9" s="93">
        <f>SUM('ม.1-3'!T41)</f>
        <v>120</v>
      </c>
      <c r="E9" s="92">
        <v>240</v>
      </c>
      <c r="F9" s="34">
        <v>0</v>
      </c>
      <c r="G9" s="93">
        <v>0</v>
      </c>
      <c r="H9" s="98">
        <v>80</v>
      </c>
      <c r="I9" s="10">
        <v>80</v>
      </c>
      <c r="J9" s="99">
        <v>80</v>
      </c>
    </row>
    <row r="10" spans="1:10">
      <c r="A10" s="36" t="s">
        <v>48</v>
      </c>
      <c r="B10" s="94">
        <f>SUM('ม.1-3'!H42)</f>
        <v>160</v>
      </c>
      <c r="C10" s="35">
        <f>SUM('ม.1-3'!N42)</f>
        <v>160</v>
      </c>
      <c r="D10" s="95">
        <f>SUM('ม.1-3'!T42)</f>
        <v>160</v>
      </c>
      <c r="E10" s="94">
        <v>80</v>
      </c>
      <c r="F10" s="35">
        <v>120</v>
      </c>
      <c r="G10" s="93">
        <v>120</v>
      </c>
      <c r="H10" s="98">
        <v>80</v>
      </c>
      <c r="I10" s="10">
        <v>120</v>
      </c>
      <c r="J10" s="99">
        <v>120</v>
      </c>
    </row>
    <row r="11" spans="1:10">
      <c r="A11" s="36" t="s">
        <v>49</v>
      </c>
      <c r="B11" s="92">
        <f>SUM('ม.1-3'!H43)</f>
        <v>80</v>
      </c>
      <c r="C11" s="34">
        <f>SUM('ม.1-3'!N43)</f>
        <v>80</v>
      </c>
      <c r="D11" s="93">
        <f>SUM('ม.1-3'!T43)</f>
        <v>80</v>
      </c>
      <c r="E11" s="92">
        <v>40</v>
      </c>
      <c r="F11" s="34">
        <v>40</v>
      </c>
      <c r="G11" s="93">
        <v>40</v>
      </c>
      <c r="H11" s="98">
        <v>40</v>
      </c>
      <c r="I11" s="10">
        <v>40</v>
      </c>
      <c r="J11" s="99">
        <v>40</v>
      </c>
    </row>
    <row r="12" spans="1:10">
      <c r="A12" s="14" t="s">
        <v>50</v>
      </c>
      <c r="B12" s="92">
        <f>SUM('ม.1-3'!H44)</f>
        <v>80</v>
      </c>
      <c r="C12" s="34">
        <f>SUM('ม.1-3'!N44)</f>
        <v>80</v>
      </c>
      <c r="D12" s="93">
        <f>SUM('ม.1-3'!T44)</f>
        <v>80</v>
      </c>
      <c r="E12" s="92">
        <v>40</v>
      </c>
      <c r="F12" s="34">
        <v>40</v>
      </c>
      <c r="G12" s="93">
        <v>40</v>
      </c>
      <c r="H12" s="98">
        <v>40</v>
      </c>
      <c r="I12" s="10">
        <v>40</v>
      </c>
      <c r="J12" s="99">
        <v>40</v>
      </c>
    </row>
    <row r="13" spans="1:10">
      <c r="A13" s="37" t="s">
        <v>51</v>
      </c>
      <c r="B13" s="92">
        <f>SUM('ม.1-3'!H45)</f>
        <v>80</v>
      </c>
      <c r="C13" s="34">
        <f>SUM('ม.1-3'!N45)</f>
        <v>80</v>
      </c>
      <c r="D13" s="93">
        <f>SUM('ม.1-3'!T45)</f>
        <v>80</v>
      </c>
      <c r="E13" s="92">
        <v>40</v>
      </c>
      <c r="F13" s="34">
        <v>40</v>
      </c>
      <c r="G13" s="93">
        <v>40</v>
      </c>
      <c r="H13" s="98">
        <v>40</v>
      </c>
      <c r="I13" s="10">
        <v>40</v>
      </c>
      <c r="J13" s="99">
        <v>40</v>
      </c>
    </row>
    <row r="14" spans="1:10">
      <c r="A14" s="37" t="s">
        <v>52</v>
      </c>
      <c r="B14" s="92">
        <f>SUM('ม.1-3'!H46)</f>
        <v>120</v>
      </c>
      <c r="C14" s="34">
        <f>SUM('ม.1-3'!N46)</f>
        <v>120</v>
      </c>
      <c r="D14" s="93">
        <f>SUM('ม.1-3'!T46)</f>
        <v>120</v>
      </c>
      <c r="E14" s="92">
        <v>80</v>
      </c>
      <c r="F14" s="34">
        <v>80</v>
      </c>
      <c r="G14" s="93">
        <v>80</v>
      </c>
      <c r="H14" s="98">
        <v>80</v>
      </c>
      <c r="I14" s="10">
        <v>80</v>
      </c>
      <c r="J14" s="99">
        <v>80</v>
      </c>
    </row>
    <row r="15" spans="1:10">
      <c r="A15" s="30" t="s">
        <v>101</v>
      </c>
      <c r="B15" s="96">
        <f t="shared" ref="B15:G15" si="0">SUM(B7:B14)</f>
        <v>880</v>
      </c>
      <c r="C15" s="38">
        <f t="shared" si="0"/>
        <v>880</v>
      </c>
      <c r="D15" s="97">
        <f t="shared" si="0"/>
        <v>880</v>
      </c>
      <c r="E15" s="96">
        <f t="shared" si="0"/>
        <v>680</v>
      </c>
      <c r="F15" s="38">
        <f t="shared" si="0"/>
        <v>480</v>
      </c>
      <c r="G15" s="97">
        <f t="shared" si="0"/>
        <v>480</v>
      </c>
      <c r="H15" s="96">
        <f>SUM(H7:H14)</f>
        <v>520</v>
      </c>
      <c r="I15" s="96">
        <f t="shared" ref="I15:J15" si="1">SUM(I7:I14)</f>
        <v>560</v>
      </c>
      <c r="J15" s="96">
        <f t="shared" si="1"/>
        <v>560</v>
      </c>
    </row>
    <row r="16" spans="1:10">
      <c r="A16" s="187" t="s">
        <v>79</v>
      </c>
      <c r="B16" s="98">
        <f>SUM('ม.1-3'!H48)</f>
        <v>200</v>
      </c>
      <c r="C16" s="10">
        <f>SUM('ม.1-3'!N48)</f>
        <v>200</v>
      </c>
      <c r="D16" s="99">
        <f>SUM('ม.1-3'!T48)</f>
        <v>200</v>
      </c>
      <c r="E16" s="98">
        <v>460</v>
      </c>
      <c r="F16" s="10">
        <v>640</v>
      </c>
      <c r="G16" s="99">
        <v>600</v>
      </c>
      <c r="H16" s="98">
        <v>580</v>
      </c>
      <c r="I16" s="10">
        <v>560</v>
      </c>
      <c r="J16" s="99">
        <v>520</v>
      </c>
    </row>
    <row r="17" spans="1:10">
      <c r="A17" s="188"/>
      <c r="B17" s="191">
        <f>SUM(B15:B16)</f>
        <v>1080</v>
      </c>
      <c r="C17" s="192">
        <f t="shared" ref="C17:J17" si="2">SUM(C15:C16)</f>
        <v>1080</v>
      </c>
      <c r="D17" s="193">
        <f t="shared" si="2"/>
        <v>1080</v>
      </c>
      <c r="E17" s="191">
        <f t="shared" si="2"/>
        <v>1140</v>
      </c>
      <c r="F17" s="192">
        <f t="shared" si="2"/>
        <v>1120</v>
      </c>
      <c r="G17" s="193">
        <f t="shared" si="2"/>
        <v>1080</v>
      </c>
      <c r="H17" s="191">
        <f t="shared" si="2"/>
        <v>1100</v>
      </c>
      <c r="I17" s="192">
        <f t="shared" si="2"/>
        <v>1120</v>
      </c>
      <c r="J17" s="193">
        <f t="shared" si="2"/>
        <v>1080</v>
      </c>
    </row>
    <row r="18" spans="1:10">
      <c r="A18" s="188"/>
      <c r="B18" s="189">
        <v>27</v>
      </c>
      <c r="C18" s="9">
        <v>27</v>
      </c>
      <c r="D18" s="190">
        <v>27</v>
      </c>
      <c r="E18" s="189">
        <v>28.5</v>
      </c>
      <c r="F18" s="9">
        <v>28</v>
      </c>
      <c r="G18" s="190">
        <v>27</v>
      </c>
      <c r="H18" s="189">
        <f>H17/40</f>
        <v>27.5</v>
      </c>
      <c r="I18" s="189">
        <f t="shared" ref="I18:J18" si="3">I17/40</f>
        <v>28</v>
      </c>
      <c r="J18" s="189">
        <f t="shared" si="3"/>
        <v>27</v>
      </c>
    </row>
    <row r="19" spans="1:10">
      <c r="A19" s="188"/>
      <c r="B19" s="235">
        <f>SUM(B18:D18)</f>
        <v>81</v>
      </c>
      <c r="C19" s="236"/>
      <c r="D19" s="237"/>
      <c r="E19" s="235">
        <f>SUM(E18:G18)</f>
        <v>83.5</v>
      </c>
      <c r="F19" s="236"/>
      <c r="G19" s="237"/>
      <c r="H19" s="235">
        <f>SUM(H18:J18)</f>
        <v>82.5</v>
      </c>
      <c r="I19" s="236"/>
      <c r="J19" s="237"/>
    </row>
    <row r="20" spans="1:10">
      <c r="A20" s="29" t="s">
        <v>80</v>
      </c>
      <c r="B20" s="98">
        <f>SUM('ม.1-3'!H49)</f>
        <v>120</v>
      </c>
      <c r="C20" s="10">
        <f>SUM('ม.1-3'!N49)</f>
        <v>120</v>
      </c>
      <c r="D20" s="99">
        <f>SUM('ม.1-3'!T49)</f>
        <v>120</v>
      </c>
      <c r="E20" s="98">
        <v>120</v>
      </c>
      <c r="F20" s="10">
        <v>120</v>
      </c>
      <c r="G20" s="99">
        <v>120</v>
      </c>
      <c r="H20" s="98">
        <v>120</v>
      </c>
      <c r="I20" s="10">
        <v>120</v>
      </c>
      <c r="J20" s="99">
        <v>120</v>
      </c>
    </row>
    <row r="21" spans="1:10" ht="25.2" thickBot="1">
      <c r="A21" s="29" t="s">
        <v>100</v>
      </c>
      <c r="B21" s="194">
        <f t="shared" ref="B21:G21" si="4">SUM(B15,B16,B20)</f>
        <v>1200</v>
      </c>
      <c r="C21" s="195">
        <f t="shared" si="4"/>
        <v>1200</v>
      </c>
      <c r="D21" s="196">
        <f t="shared" si="4"/>
        <v>1200</v>
      </c>
      <c r="E21" s="194">
        <f t="shared" si="4"/>
        <v>1260</v>
      </c>
      <c r="F21" s="195">
        <f t="shared" si="4"/>
        <v>1240</v>
      </c>
      <c r="G21" s="196">
        <f t="shared" si="4"/>
        <v>1200</v>
      </c>
      <c r="H21" s="194">
        <f>SUM(H15,H16,H20)</f>
        <v>1220</v>
      </c>
      <c r="I21" s="195">
        <f>SUM(I15,I16,I20)</f>
        <v>1240</v>
      </c>
      <c r="J21" s="196">
        <f>SUM(J15,J16,J20)</f>
        <v>1200</v>
      </c>
    </row>
    <row r="22" spans="1:10" ht="30.6" thickBot="1">
      <c r="A22" s="53" t="s">
        <v>3</v>
      </c>
      <c r="B22" s="250">
        <f>SUM(B21:D21)</f>
        <v>3600</v>
      </c>
      <c r="C22" s="251"/>
      <c r="D22" s="252"/>
      <c r="E22" s="250">
        <f>SUM(E21:G21)</f>
        <v>3700</v>
      </c>
      <c r="F22" s="251"/>
      <c r="G22" s="252"/>
      <c r="H22" s="250">
        <f>SUM(H21:J21)</f>
        <v>3660</v>
      </c>
      <c r="I22" s="251"/>
      <c r="J22" s="252"/>
    </row>
  </sheetData>
  <mergeCells count="16">
    <mergeCell ref="B22:D22"/>
    <mergeCell ref="E4:G4"/>
    <mergeCell ref="H4:J4"/>
    <mergeCell ref="E22:G22"/>
    <mergeCell ref="H22:J22"/>
    <mergeCell ref="B19:D19"/>
    <mergeCell ref="E19:G19"/>
    <mergeCell ref="H19:J19"/>
    <mergeCell ref="A1:J1"/>
    <mergeCell ref="B3:D3"/>
    <mergeCell ref="E3:J3"/>
    <mergeCell ref="B2:J2"/>
    <mergeCell ref="D4:D5"/>
    <mergeCell ref="C4:C5"/>
    <mergeCell ref="B4:B5"/>
    <mergeCell ref="A2:A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9"/>
  <sheetViews>
    <sheetView workbookViewId="0">
      <selection activeCell="E9" sqref="E9"/>
    </sheetView>
  </sheetViews>
  <sheetFormatPr defaultRowHeight="16.8"/>
  <cols>
    <col min="1" max="1" width="7.5703125" customWidth="1"/>
    <col min="2" max="2" width="23.5703125" customWidth="1"/>
    <col min="3" max="3" width="4.5703125" customWidth="1"/>
    <col min="4" max="4" width="3.5703125" customWidth="1"/>
    <col min="5" max="5" width="4.5703125" customWidth="1"/>
    <col min="6" max="6" width="3.5703125" customWidth="1"/>
    <col min="7" max="7" width="7.5703125" customWidth="1"/>
    <col min="8" max="8" width="23.5703125" customWidth="1"/>
    <col min="9" max="9" width="4.5703125" customWidth="1"/>
    <col min="10" max="10" width="3.5703125" customWidth="1"/>
    <col min="11" max="11" width="4.5703125" customWidth="1"/>
  </cols>
  <sheetData>
    <row r="2" spans="1:11" ht="24.6">
      <c r="A2" s="201" t="s">
        <v>140</v>
      </c>
      <c r="B2" s="202"/>
      <c r="C2" s="202"/>
      <c r="D2" s="202"/>
      <c r="E2" s="202"/>
      <c r="F2" s="202"/>
      <c r="G2" s="202"/>
      <c r="H2" s="202"/>
      <c r="I2" s="202"/>
      <c r="J2" s="202"/>
      <c r="K2" s="203"/>
    </row>
    <row r="3" spans="1:11" ht="24.6">
      <c r="A3" s="256" t="s">
        <v>0</v>
      </c>
      <c r="B3" s="256"/>
      <c r="C3" s="256"/>
      <c r="D3" s="256"/>
      <c r="E3" s="256"/>
      <c r="F3" s="43"/>
      <c r="G3" s="256" t="s">
        <v>6</v>
      </c>
      <c r="H3" s="256"/>
      <c r="I3" s="256"/>
      <c r="J3" s="256"/>
      <c r="K3" s="256"/>
    </row>
    <row r="4" spans="1:11" ht="24.6">
      <c r="A4" s="32" t="s">
        <v>1</v>
      </c>
      <c r="B4" s="32" t="s">
        <v>2</v>
      </c>
      <c r="C4" s="32" t="s">
        <v>4</v>
      </c>
      <c r="D4" s="32" t="s">
        <v>5</v>
      </c>
      <c r="E4" s="32" t="s">
        <v>3</v>
      </c>
      <c r="F4" s="29"/>
      <c r="G4" s="32" t="s">
        <v>1</v>
      </c>
      <c r="H4" s="32" t="s">
        <v>2</v>
      </c>
      <c r="I4" s="32" t="s">
        <v>4</v>
      </c>
      <c r="J4" s="32" t="s">
        <v>5</v>
      </c>
      <c r="K4" s="32" t="s">
        <v>3</v>
      </c>
    </row>
    <row r="5" spans="1:11" ht="24.6">
      <c r="A5" s="198" t="s">
        <v>27</v>
      </c>
      <c r="B5" s="198"/>
      <c r="C5" s="7"/>
      <c r="D5" s="11"/>
      <c r="E5" s="32"/>
      <c r="F5" s="29"/>
      <c r="G5" s="198" t="s">
        <v>27</v>
      </c>
      <c r="H5" s="198"/>
      <c r="I5" s="7"/>
      <c r="J5" s="11"/>
      <c r="K5" s="32"/>
    </row>
    <row r="6" spans="1:11" ht="24.6">
      <c r="A6" s="8"/>
      <c r="B6" s="8"/>
      <c r="C6" s="9"/>
      <c r="D6" s="10"/>
      <c r="E6" s="10"/>
      <c r="F6" s="1"/>
      <c r="G6" s="8"/>
      <c r="H6" s="8"/>
      <c r="I6" s="9"/>
      <c r="J6" s="10"/>
      <c r="K6" s="10"/>
    </row>
    <row r="7" spans="1:11" ht="24.6">
      <c r="A7" s="8"/>
      <c r="B7" s="8"/>
      <c r="C7" s="9"/>
      <c r="D7" s="10"/>
      <c r="E7" s="10"/>
      <c r="F7" s="1"/>
      <c r="G7" s="8"/>
      <c r="H7" s="8"/>
      <c r="I7" s="9"/>
      <c r="J7" s="10"/>
      <c r="K7" s="10"/>
    </row>
    <row r="8" spans="1:11" ht="24.6">
      <c r="A8" s="8"/>
      <c r="B8" s="8"/>
      <c r="C8" s="9"/>
      <c r="D8" s="10"/>
      <c r="E8" s="10"/>
      <c r="F8" s="1"/>
      <c r="G8" s="8"/>
      <c r="H8" s="8"/>
      <c r="I8" s="9"/>
      <c r="J8" s="10"/>
      <c r="K8" s="10"/>
    </row>
    <row r="9" spans="1:11" ht="24.6">
      <c r="A9" s="8"/>
      <c r="B9" s="8"/>
      <c r="C9" s="9"/>
      <c r="D9" s="10"/>
      <c r="E9" s="10"/>
      <c r="F9" s="1"/>
      <c r="G9" s="8"/>
      <c r="H9" s="8"/>
      <c r="I9" s="9"/>
      <c r="J9" s="10"/>
      <c r="K9" s="10"/>
    </row>
    <row r="10" spans="1:11" ht="24.6">
      <c r="A10" s="8"/>
      <c r="B10" s="8"/>
      <c r="C10" s="9"/>
      <c r="D10" s="10"/>
      <c r="E10" s="10"/>
      <c r="F10" s="1"/>
      <c r="G10" s="8"/>
      <c r="H10" s="8"/>
      <c r="I10" s="9"/>
      <c r="J10" s="10"/>
      <c r="K10" s="10"/>
    </row>
    <row r="11" spans="1:11" ht="24.6">
      <c r="A11" s="8"/>
      <c r="B11" s="8"/>
      <c r="C11" s="9"/>
      <c r="D11" s="10"/>
      <c r="E11" s="10"/>
      <c r="F11" s="1"/>
      <c r="G11" s="8"/>
      <c r="H11" s="8"/>
      <c r="I11" s="9"/>
      <c r="J11" s="10"/>
      <c r="K11" s="10"/>
    </row>
    <row r="12" spans="1:11" ht="24.6">
      <c r="A12" s="8"/>
      <c r="B12" s="8"/>
      <c r="C12" s="9"/>
      <c r="D12" s="10"/>
      <c r="E12" s="10"/>
      <c r="F12" s="1"/>
      <c r="G12" s="8"/>
      <c r="H12" s="8"/>
      <c r="I12" s="9"/>
      <c r="J12" s="10"/>
      <c r="K12" s="10"/>
    </row>
    <row r="13" spans="1:11" ht="24.6">
      <c r="A13" s="8"/>
      <c r="B13" s="8"/>
      <c r="C13" s="9"/>
      <c r="D13" s="10"/>
      <c r="E13" s="10"/>
      <c r="F13" s="1"/>
      <c r="G13" s="8"/>
      <c r="H13" s="8"/>
      <c r="I13" s="9"/>
      <c r="J13" s="10"/>
      <c r="K13" s="10"/>
    </row>
    <row r="14" spans="1:11" ht="24.6">
      <c r="A14" s="8"/>
      <c r="B14" s="8"/>
      <c r="C14" s="9"/>
      <c r="D14" s="10"/>
      <c r="E14" s="10"/>
      <c r="F14" s="1"/>
      <c r="G14" s="8"/>
      <c r="H14" s="8"/>
      <c r="I14" s="9"/>
      <c r="J14" s="10"/>
      <c r="K14" s="10"/>
    </row>
    <row r="15" spans="1:11" ht="24.6">
      <c r="A15" s="8"/>
      <c r="B15" s="8"/>
      <c r="C15" s="9"/>
      <c r="D15" s="10"/>
      <c r="E15" s="10"/>
      <c r="F15" s="1"/>
      <c r="G15" s="8"/>
      <c r="H15" s="8"/>
      <c r="I15" s="9"/>
      <c r="J15" s="10"/>
      <c r="K15" s="10"/>
    </row>
    <row r="16" spans="1:11" ht="24.6">
      <c r="A16" s="8"/>
      <c r="B16" s="8"/>
      <c r="C16" s="9"/>
      <c r="D16" s="10"/>
      <c r="E16" s="10"/>
      <c r="F16" s="1"/>
      <c r="G16" s="8"/>
      <c r="H16" s="8"/>
      <c r="I16" s="9"/>
      <c r="J16" s="10"/>
      <c r="K16" s="10"/>
    </row>
    <row r="17" spans="1:11" ht="24.6">
      <c r="A17" s="8"/>
      <c r="B17" s="8"/>
      <c r="C17" s="9"/>
      <c r="D17" s="10"/>
      <c r="E17" s="10"/>
      <c r="F17" s="1"/>
      <c r="G17" s="8"/>
      <c r="H17" s="8"/>
      <c r="I17" s="9"/>
      <c r="J17" s="10"/>
      <c r="K17" s="10"/>
    </row>
    <row r="18" spans="1:11" ht="9.9" customHeight="1">
      <c r="A18" s="14"/>
      <c r="B18" s="15"/>
      <c r="C18" s="16"/>
      <c r="D18" s="16"/>
      <c r="E18" s="17"/>
      <c r="F18" s="13"/>
      <c r="G18" s="14"/>
      <c r="H18" s="15"/>
      <c r="I18" s="15"/>
      <c r="J18" s="15"/>
      <c r="K18" s="17"/>
    </row>
    <row r="19" spans="1:11" ht="24.6">
      <c r="A19" s="207" t="s">
        <v>79</v>
      </c>
      <c r="B19" s="207"/>
      <c r="C19" s="32"/>
      <c r="D19" s="11">
        <v>20</v>
      </c>
      <c r="E19" s="32"/>
      <c r="F19" s="29"/>
      <c r="G19" s="207" t="s">
        <v>79</v>
      </c>
      <c r="H19" s="207"/>
      <c r="I19" s="32"/>
      <c r="J19" s="11">
        <v>20</v>
      </c>
      <c r="K19" s="32"/>
    </row>
    <row r="20" spans="1:11" ht="24.6">
      <c r="A20" s="8"/>
      <c r="B20" s="8"/>
      <c r="C20" s="10"/>
      <c r="D20" s="10"/>
      <c r="E20" s="10"/>
      <c r="F20" s="1"/>
      <c r="G20" s="8"/>
      <c r="H20" s="33"/>
      <c r="I20" s="9"/>
      <c r="J20" s="10"/>
      <c r="K20" s="10"/>
    </row>
    <row r="21" spans="1:11" ht="24.6">
      <c r="A21" s="8"/>
      <c r="B21" s="8"/>
      <c r="C21" s="10"/>
      <c r="D21" s="10"/>
      <c r="E21" s="10"/>
      <c r="F21" s="1"/>
      <c r="G21" s="8"/>
      <c r="H21" s="33"/>
      <c r="I21" s="9"/>
      <c r="J21" s="10"/>
      <c r="K21" s="10"/>
    </row>
    <row r="22" spans="1:11" ht="24.6">
      <c r="A22" s="8"/>
      <c r="B22" s="8"/>
      <c r="C22" s="10"/>
      <c r="D22" s="10"/>
      <c r="E22" s="10"/>
      <c r="F22" s="1"/>
      <c r="G22" s="8"/>
      <c r="H22" s="33"/>
      <c r="I22" s="9"/>
      <c r="J22" s="10"/>
      <c r="K22" s="10"/>
    </row>
    <row r="23" spans="1:11" ht="24.6">
      <c r="A23" s="8"/>
      <c r="B23" s="8"/>
      <c r="C23" s="10"/>
      <c r="D23" s="10"/>
      <c r="E23" s="10"/>
      <c r="F23" s="1"/>
      <c r="G23" s="8"/>
      <c r="H23" s="33"/>
      <c r="I23" s="9"/>
      <c r="J23" s="10"/>
      <c r="K23" s="10"/>
    </row>
    <row r="24" spans="1:11" ht="24.6">
      <c r="A24" s="8"/>
      <c r="B24" s="8"/>
      <c r="C24" s="10"/>
      <c r="D24" s="10"/>
      <c r="E24" s="10"/>
      <c r="F24" s="1"/>
      <c r="G24" s="8"/>
      <c r="H24" s="8"/>
      <c r="I24" s="10"/>
      <c r="J24" s="10"/>
      <c r="K24" s="10"/>
    </row>
    <row r="25" spans="1:11" ht="24.6">
      <c r="A25" s="8"/>
      <c r="B25" s="8"/>
      <c r="C25" s="10"/>
      <c r="D25" s="10"/>
      <c r="E25" s="10"/>
      <c r="F25" s="1"/>
      <c r="G25" s="8"/>
      <c r="H25" s="8"/>
      <c r="I25" s="10"/>
      <c r="J25" s="10"/>
      <c r="K25" s="10"/>
    </row>
    <row r="26" spans="1:11" ht="24.6">
      <c r="A26" s="8"/>
      <c r="B26" s="8"/>
      <c r="C26" s="10"/>
      <c r="D26" s="10"/>
      <c r="E26" s="10"/>
      <c r="F26" s="1"/>
      <c r="G26" s="8"/>
      <c r="H26" s="8"/>
      <c r="I26" s="10"/>
      <c r="J26" s="10"/>
      <c r="K26" s="10"/>
    </row>
    <row r="27" spans="1:11" ht="24.6">
      <c r="A27" s="8"/>
      <c r="B27" s="8"/>
      <c r="C27" s="10"/>
      <c r="D27" s="10"/>
      <c r="E27" s="10"/>
      <c r="F27" s="1"/>
      <c r="G27" s="8"/>
      <c r="H27" s="8"/>
      <c r="I27" s="10"/>
      <c r="J27" s="10"/>
      <c r="K27" s="10"/>
    </row>
    <row r="28" spans="1:11" ht="24.6">
      <c r="A28" s="8"/>
      <c r="B28" s="8"/>
      <c r="C28" s="10"/>
      <c r="D28" s="10"/>
      <c r="E28" s="10"/>
      <c r="F28" s="1"/>
      <c r="G28" s="8"/>
      <c r="H28" s="8"/>
      <c r="I28" s="10"/>
      <c r="J28" s="10"/>
      <c r="K28" s="10"/>
    </row>
    <row r="29" spans="1:11" ht="24.6">
      <c r="A29" s="8"/>
      <c r="B29" s="8"/>
      <c r="C29" s="10"/>
      <c r="D29" s="10"/>
      <c r="E29" s="10"/>
      <c r="F29" s="1"/>
      <c r="G29" s="8"/>
      <c r="H29" s="8"/>
      <c r="I29" s="10"/>
      <c r="J29" s="10"/>
      <c r="K29" s="10"/>
    </row>
    <row r="30" spans="1:11" ht="9.9" customHeight="1">
      <c r="A30" s="14"/>
      <c r="B30" s="15"/>
      <c r="C30" s="16"/>
      <c r="D30" s="16"/>
      <c r="E30" s="17"/>
      <c r="F30" s="1"/>
      <c r="G30" s="14"/>
      <c r="H30" s="15"/>
      <c r="I30" s="15"/>
      <c r="J30" s="15"/>
      <c r="K30" s="17"/>
    </row>
    <row r="31" spans="1:11" ht="24.6">
      <c r="A31" s="206" t="s">
        <v>80</v>
      </c>
      <c r="B31" s="206"/>
      <c r="C31" s="10"/>
      <c r="D31" s="10"/>
      <c r="E31" s="32"/>
      <c r="F31" s="1"/>
      <c r="G31" s="206" t="s">
        <v>80</v>
      </c>
      <c r="H31" s="206"/>
      <c r="I31" s="10"/>
      <c r="J31" s="10"/>
      <c r="K31" s="32"/>
    </row>
    <row r="32" spans="1:11" ht="24.6">
      <c r="A32" s="208" t="s">
        <v>81</v>
      </c>
      <c r="B32" s="209"/>
      <c r="C32" s="209"/>
      <c r="D32" s="209"/>
      <c r="E32" s="210"/>
      <c r="F32" s="1"/>
      <c r="G32" s="18" t="s">
        <v>81</v>
      </c>
      <c r="H32" s="19"/>
      <c r="I32" s="19"/>
      <c r="J32" s="19"/>
      <c r="K32" s="20"/>
    </row>
    <row r="33" spans="1:11" ht="24.6">
      <c r="A33" s="8"/>
      <c r="B33" s="8" t="s">
        <v>141</v>
      </c>
      <c r="C33" s="10"/>
      <c r="D33" s="10"/>
      <c r="E33" s="10"/>
      <c r="F33" s="1"/>
      <c r="G33" s="8"/>
      <c r="H33" s="8" t="s">
        <v>141</v>
      </c>
      <c r="I33" s="10"/>
      <c r="J33" s="10"/>
      <c r="K33" s="10"/>
    </row>
    <row r="34" spans="1:11" ht="24.6">
      <c r="A34" s="208" t="s">
        <v>82</v>
      </c>
      <c r="B34" s="209"/>
      <c r="C34" s="209"/>
      <c r="D34" s="209"/>
      <c r="E34" s="210"/>
      <c r="F34" s="1"/>
      <c r="G34" s="18" t="s">
        <v>82</v>
      </c>
      <c r="H34" s="19"/>
      <c r="I34" s="19"/>
      <c r="J34" s="19"/>
      <c r="K34" s="20"/>
    </row>
    <row r="35" spans="1:11" ht="24.6">
      <c r="A35" s="8"/>
      <c r="B35" s="8"/>
      <c r="C35" s="10"/>
      <c r="D35" s="10"/>
      <c r="E35" s="10"/>
      <c r="F35" s="1"/>
      <c r="G35" s="8"/>
      <c r="H35" s="8"/>
      <c r="I35" s="10"/>
      <c r="J35" s="10"/>
      <c r="K35" s="10"/>
    </row>
    <row r="36" spans="1:11" ht="24.6">
      <c r="A36" s="8"/>
      <c r="B36" s="8" t="s">
        <v>83</v>
      </c>
      <c r="C36" s="10"/>
      <c r="D36" s="10"/>
      <c r="E36" s="10"/>
      <c r="F36" s="1"/>
      <c r="G36" s="8"/>
      <c r="H36" s="8" t="s">
        <v>83</v>
      </c>
      <c r="I36" s="10"/>
      <c r="J36" s="10"/>
      <c r="K36" s="10"/>
    </row>
    <row r="37" spans="1:11" ht="24.6">
      <c r="A37" s="208" t="s">
        <v>84</v>
      </c>
      <c r="B37" s="209"/>
      <c r="C37" s="209"/>
      <c r="D37" s="209"/>
      <c r="E37" s="210"/>
      <c r="F37" s="1"/>
      <c r="G37" s="18" t="s">
        <v>84</v>
      </c>
      <c r="H37" s="19"/>
      <c r="I37" s="19"/>
      <c r="J37" s="19"/>
      <c r="K37" s="20"/>
    </row>
    <row r="38" spans="1:11" ht="24.6">
      <c r="A38" s="8"/>
      <c r="B38" s="8" t="s">
        <v>142</v>
      </c>
      <c r="C38" s="10"/>
      <c r="D38" s="10"/>
      <c r="E38" s="10"/>
      <c r="F38" s="1"/>
      <c r="G38" s="8"/>
      <c r="H38" s="8" t="s">
        <v>142</v>
      </c>
      <c r="I38" s="10"/>
      <c r="J38" s="10"/>
      <c r="K38" s="10"/>
    </row>
    <row r="39" spans="1:11" ht="24.6">
      <c r="A39" s="21" t="s">
        <v>100</v>
      </c>
      <c r="B39" s="15"/>
      <c r="C39" s="16"/>
      <c r="D39" s="16"/>
      <c r="E39" s="22"/>
      <c r="F39" s="1"/>
      <c r="G39" s="21" t="s">
        <v>100</v>
      </c>
      <c r="H39" s="15"/>
      <c r="I39" s="15"/>
      <c r="J39" s="15"/>
      <c r="K39" s="22"/>
    </row>
  </sheetData>
  <mergeCells count="12">
    <mergeCell ref="A2:K2"/>
    <mergeCell ref="A3:E3"/>
    <mergeCell ref="G3:K3"/>
    <mergeCell ref="A5:B5"/>
    <mergeCell ref="G5:H5"/>
    <mergeCell ref="A32:E32"/>
    <mergeCell ref="A34:E34"/>
    <mergeCell ref="A37:E37"/>
    <mergeCell ref="A19:B19"/>
    <mergeCell ref="G19:H19"/>
    <mergeCell ref="A31:B31"/>
    <mergeCell ref="G31:H31"/>
  </mergeCells>
  <pageMargins left="0.39370078740157483" right="0" top="0.39370078740157483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8</vt:i4>
      </vt:variant>
    </vt:vector>
  </HeadingPairs>
  <TitlesOfParts>
    <vt:vector size="8" baseType="lpstr">
      <vt:lpstr>ม.4-6 วิทย์-พพค</vt:lpstr>
      <vt:lpstr>ม.1-3</vt:lpstr>
      <vt:lpstr>ม.4-6 วิทย์-คณิต</vt:lpstr>
      <vt:lpstr>ม.4-6 วิทย์-คณิต พพค.</vt:lpstr>
      <vt:lpstr>ม.4-6 ศิลป์-การงาน</vt:lpstr>
      <vt:lpstr>ม.4-6 ศิลป์-ภาษา</vt:lpstr>
      <vt:lpstr>โครงสร้างรวม</vt:lpstr>
      <vt:lpstr>ฟอร์มโครงสร้าง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2015-10-20T04:14:11Z</cp:lastPrinted>
  <dcterms:created xsi:type="dcterms:W3CDTF">2015-03-29T06:40:53Z</dcterms:created>
  <dcterms:modified xsi:type="dcterms:W3CDTF">2015-10-25T03:12:49Z</dcterms:modified>
</cp:coreProperties>
</file>